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yatess\OneDrive - Mitsubishi Electric Europe B.V\Documents\Melserve Rebranding\Commissioning Logbooks\"/>
    </mc:Choice>
  </mc:AlternateContent>
  <xr:revisionPtr revIDLastSave="0" documentId="13_ncr:1_{77F93DBF-AE09-4D77-90E4-7B422EF2BE89}" xr6:coauthVersionLast="47" xr6:coauthVersionMax="47" xr10:uidLastSave="{00000000-0000-0000-0000-000000000000}"/>
  <workbookProtection workbookAlgorithmName="SHA-512" workbookHashValue="/yAHDHjXzHLkwHtWmyPmTZrliBBlMh7Sy/YN8fu2eXOc/KibuS5oNvTp6msA6p8GrZO0kXR1+1YoGa6UqFkSfA==" workbookSaltValue="uUmb4ICrdSIPdYfpcurC3w==" workbookSpinCount="100000" lockStructure="1"/>
  <bookViews>
    <workbookView xWindow="-120" yWindow="-120" windowWidth="29040" windowHeight="15840" tabRatio="941" xr2:uid="{00000000-000D-0000-FFFF-FFFF00000000}"/>
  </bookViews>
  <sheets>
    <sheet name="Site and System Details" sheetId="99" r:id="rId1"/>
    <sheet name="Pre-startup checks" sheetId="95" r:id="rId2"/>
    <sheet name="Heat Source Dip Switches" sheetId="106" r:id="rId3"/>
    <sheet name="FTC6 IO Connections" sheetId="98" r:id="rId4"/>
    <sheet name="FTC Dip Switches" sheetId="101" r:id="rId5"/>
    <sheet name="Heat Source Flow Rates" sheetId="105" r:id="rId6"/>
    <sheet name="Mains Supply by Heat Source" sheetId="103" r:id="rId7"/>
    <sheet name="Mains Supply Seperate" sheetId="104" r:id="rId8"/>
    <sheet name="System Readings" sheetId="93" r:id="rId9"/>
  </sheets>
  <definedNames>
    <definedName name="Model">#REF!</definedName>
    <definedName name="ModelData">#REF!</definedName>
    <definedName name="_xlnm.Print_Area" localSheetId="4">'FTC Dip Switches'!$A$1:$N$71</definedName>
    <definedName name="_xlnm.Print_Area" localSheetId="3">'FTC6 IO Connections'!$B$1:$C$4</definedName>
    <definedName name="_xlnm.Print_Area" localSheetId="5">'Heat Source Flow Rates'!$A$1:$R$51</definedName>
    <definedName name="_xlnm.Print_Area" localSheetId="6">'Mains Supply by Heat Source'!$A$1:$C$58</definedName>
    <definedName name="_xlnm.Print_Area" localSheetId="7">'Mains Supply Seperate'!$A$1:$B$55</definedName>
    <definedName name="_xlnm.Print_Area" localSheetId="1">'Pre-startup checks'!$A$1:$S$39</definedName>
    <definedName name="_xlnm.Print_Area" localSheetId="0">'Site and System Details'!$A$1:$L$31</definedName>
    <definedName name="_xlnm.Print_Area" localSheetId="8">'System Readings'!$A$1:$H$13</definedName>
    <definedName name="SelectType">#REF!</definedName>
    <definedName name="SheetTypes">#REF!</definedName>
    <definedName name="Statu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" i="93" l="1"/>
  <c r="G6" i="93"/>
  <c r="G7" i="93"/>
  <c r="G8" i="93"/>
  <c r="G5" i="93"/>
  <c r="G4" i="93"/>
  <c r="H14" i="99"/>
  <c r="H15" i="99"/>
  <c r="H16" i="99"/>
  <c r="H20" i="99"/>
  <c r="C5" i="93" l="1"/>
  <c r="C6" i="93"/>
  <c r="C7" i="93"/>
  <c r="C8" i="93"/>
  <c r="C9" i="93"/>
  <c r="C4" i="93"/>
  <c r="C5" i="95"/>
  <c r="C6" i="95"/>
  <c r="C7" i="95"/>
  <c r="C8" i="95"/>
  <c r="C9" i="95"/>
  <c r="C4" i="95"/>
  <c r="H19" i="99" l="1"/>
  <c r="H18" i="99"/>
  <c r="H17" i="99"/>
  <c r="B8" i="95" l="1"/>
  <c r="B8" i="93"/>
  <c r="B9" i="95"/>
  <c r="B9" i="93"/>
  <c r="B7" i="95"/>
  <c r="B7" i="93"/>
  <c r="B6" i="95"/>
  <c r="B6" i="93"/>
  <c r="B5" i="95"/>
  <c r="B5" i="93"/>
  <c r="B4" i="93"/>
  <c r="B4" i="95"/>
  <c r="G10" i="93"/>
</calcChain>
</file>

<file path=xl/sharedStrings.xml><?xml version="1.0" encoding="utf-8"?>
<sst xmlns="http://schemas.openxmlformats.org/spreadsheetml/2006/main" count="50" uniqueCount="45">
  <si>
    <t>System Reference</t>
  </si>
  <si>
    <t>System Details</t>
  </si>
  <si>
    <t>Installation Contractor Name and Address</t>
  </si>
  <si>
    <t>Model Number</t>
  </si>
  <si>
    <t>Serial Number</t>
  </si>
  <si>
    <t>Main Address</t>
  </si>
  <si>
    <t>Site Name and address</t>
  </si>
  <si>
    <t>Date</t>
  </si>
  <si>
    <t>Note: All sections must be completed for acceptance by MEUK</t>
  </si>
  <si>
    <t>Notes</t>
  </si>
  <si>
    <t>Model</t>
  </si>
  <si>
    <t>Serial
Number</t>
  </si>
  <si>
    <t>MCB
Size</t>
  </si>
  <si>
    <t>System</t>
  </si>
  <si>
    <t>System Readings 
Load Side</t>
  </si>
  <si>
    <t>Heating Output</t>
  </si>
  <si>
    <t>Total System Output kW</t>
  </si>
  <si>
    <t>System Details from Front Sheet</t>
  </si>
  <si>
    <t>To remove covers</t>
  </si>
  <si>
    <t>To make repairs</t>
  </si>
  <si>
    <t>System Protection and Fittings</t>
  </si>
  <si>
    <t>Water Flow Switch</t>
  </si>
  <si>
    <t>Pump Interlock</t>
  </si>
  <si>
    <t>DPS</t>
  </si>
  <si>
    <t>Isolation Valves</t>
  </si>
  <si>
    <t>Bypass Valves</t>
  </si>
  <si>
    <t>DPS or Flow Switch</t>
  </si>
  <si>
    <t>Correctly Connected</t>
  </si>
  <si>
    <t>Module Details</t>
  </si>
  <si>
    <t>Serial</t>
  </si>
  <si>
    <t>Commissioning Engineer</t>
  </si>
  <si>
    <t>Contractor and Site Details</t>
  </si>
  <si>
    <t>System Location</t>
  </si>
  <si>
    <t>Ref Amt X Qty</t>
  </si>
  <si>
    <t>FTC Access</t>
  </si>
  <si>
    <t>Heat Source 
Access</t>
  </si>
  <si>
    <t>Strainer</t>
  </si>
  <si>
    <t>Heat Source Module Protection</t>
  </si>
  <si>
    <t>Main Supply Heat Source</t>
  </si>
  <si>
    <t>Mains Supply FTC</t>
  </si>
  <si>
    <t>Heat Source Model(s)</t>
  </si>
  <si>
    <t>Flow Rate l/m (540)</t>
  </si>
  <si>
    <t>Type Model in box below</t>
  </si>
  <si>
    <t>Inlet Temp THW2 (506)</t>
  </si>
  <si>
    <t>Outlet Temp THW1 (511)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</si>
</sst>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800]dddd\,\ mmmm\ dd\,\ yyyy"/>
  </numFmts>
  <fonts count="1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4"/>
      <name val="Arial"/>
      <family val="2"/>
    </font>
    <font>
      <sz val="10"/>
      <color rgb="FF3E3E3E"/>
      <name val="Tahoma"/>
      <family val="2"/>
    </font>
    <font>
      <b/>
      <sz val="12"/>
      <name val="Arial"/>
      <family val="2"/>
    </font>
    <font>
      <sz val="10"/>
      <name val="Arial"/>
    </font>
    <font>
      <sz val="10"/>
      <color theme="0"/>
      <name val="Arial"/>
      <family val="2"/>
    </font>
    <font>
      <b/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164" fontId="8" fillId="0" borderId="0"/>
    <xf numFmtId="0" fontId="1" fillId="0" borderId="0"/>
  </cellStyleXfs>
  <cellXfs count="156">
    <xf numFmtId="0" fontId="0" fillId="0" borderId="0" xfId="0"/>
    <xf numFmtId="0" fontId="0" fillId="2" borderId="0" xfId="0" applyFill="1"/>
    <xf numFmtId="0" fontId="0" fillId="0" borderId="0" xfId="0" applyAlignment="1">
      <alignment horizontal="center"/>
    </xf>
    <xf numFmtId="0" fontId="0" fillId="0" borderId="15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2" borderId="0" xfId="0" applyFill="1" applyAlignment="1">
      <alignment horizontal="center"/>
    </xf>
    <xf numFmtId="0" fontId="0" fillId="3" borderId="0" xfId="0" applyFill="1" applyAlignment="1" applyProtection="1">
      <alignment horizontal="center"/>
      <protection locked="0"/>
    </xf>
    <xf numFmtId="2" fontId="0" fillId="0" borderId="10" xfId="0" applyNumberFormat="1" applyBorder="1" applyAlignment="1">
      <alignment horizontal="center"/>
    </xf>
    <xf numFmtId="0" fontId="0" fillId="2" borderId="0" xfId="0" applyFill="1" applyAlignment="1">
      <alignment wrapText="1"/>
    </xf>
    <xf numFmtId="0" fontId="4" fillId="2" borderId="0" xfId="0" applyFont="1" applyFill="1" applyAlignment="1">
      <alignment wrapText="1"/>
    </xf>
    <xf numFmtId="0" fontId="4" fillId="2" borderId="0" xfId="0" applyFont="1" applyFill="1"/>
    <xf numFmtId="0" fontId="7" fillId="2" borderId="0" xfId="0" applyFont="1" applyFill="1"/>
    <xf numFmtId="0" fontId="7" fillId="2" borderId="0" xfId="0" applyFont="1" applyFill="1" applyAlignment="1">
      <alignment wrapText="1"/>
    </xf>
    <xf numFmtId="0" fontId="7" fillId="0" borderId="0" xfId="0" applyFont="1" applyAlignment="1">
      <alignment horizontal="center" wrapText="1"/>
    </xf>
    <xf numFmtId="0" fontId="7" fillId="2" borderId="0" xfId="0" applyFont="1" applyFill="1" applyAlignment="1">
      <alignment horizontal="center" wrapText="1"/>
    </xf>
    <xf numFmtId="0" fontId="7" fillId="0" borderId="0" xfId="0" applyFont="1" applyAlignment="1">
      <alignment horizontal="center"/>
    </xf>
    <xf numFmtId="0" fontId="3" fillId="2" borderId="0" xfId="0" applyFont="1" applyFill="1"/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wrapText="1"/>
    </xf>
    <xf numFmtId="0" fontId="2" fillId="0" borderId="12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8" fillId="2" borderId="0" xfId="1" applyNumberFormat="1" applyFill="1" applyAlignment="1">
      <alignment horizontal="left"/>
    </xf>
    <xf numFmtId="0" fontId="3" fillId="2" borderId="0" xfId="1" applyNumberFormat="1" applyFont="1" applyFill="1" applyAlignment="1">
      <alignment horizontal="left" vertical="center"/>
    </xf>
    <xf numFmtId="0" fontId="3" fillId="2" borderId="0" xfId="1" applyNumberFormat="1" applyFont="1" applyFill="1" applyAlignment="1">
      <alignment horizontal="center" vertical="center" wrapText="1"/>
    </xf>
    <xf numFmtId="0" fontId="3" fillId="2" borderId="0" xfId="1" applyNumberFormat="1" applyFont="1" applyFill="1" applyAlignment="1">
      <alignment horizontal="left" wrapText="1"/>
    </xf>
    <xf numFmtId="0" fontId="3" fillId="2" borderId="0" xfId="1" applyNumberFormat="1" applyFont="1" applyFill="1" applyAlignment="1">
      <alignment horizontal="left"/>
    </xf>
    <xf numFmtId="0" fontId="3" fillId="2" borderId="0" xfId="1" applyNumberFormat="1" applyFont="1" applyFill="1"/>
    <xf numFmtId="0" fontId="9" fillId="2" borderId="0" xfId="1" applyNumberFormat="1" applyFont="1" applyFill="1" applyAlignment="1">
      <alignment horizontal="left"/>
    </xf>
    <xf numFmtId="0" fontId="10" fillId="2" borderId="0" xfId="1" applyNumberFormat="1" applyFont="1" applyFill="1" applyAlignment="1">
      <alignment horizontal="center" vertical="center"/>
    </xf>
    <xf numFmtId="0" fontId="3" fillId="2" borderId="1" xfId="1" applyNumberFormat="1" applyFont="1" applyFill="1" applyBorder="1" applyAlignment="1">
      <alignment horizontal="center" vertical="center"/>
    </xf>
    <xf numFmtId="0" fontId="9" fillId="2" borderId="0" xfId="1" applyNumberFormat="1" applyFont="1" applyFill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4" borderId="1" xfId="1" applyNumberFormat="1" applyFont="1" applyFill="1" applyBorder="1" applyAlignment="1" applyProtection="1">
      <alignment horizontal="center"/>
      <protection locked="0"/>
    </xf>
    <xf numFmtId="0" fontId="2" fillId="2" borderId="0" xfId="1" applyNumberFormat="1" applyFont="1" applyFill="1" applyAlignment="1">
      <alignment horizontal="left"/>
    </xf>
    <xf numFmtId="0" fontId="2" fillId="4" borderId="1" xfId="1" applyNumberFormat="1" applyFont="1" applyFill="1" applyBorder="1" applyAlignment="1" applyProtection="1">
      <alignment horizontal="center" vertical="center"/>
      <protection locked="0"/>
    </xf>
    <xf numFmtId="0" fontId="10" fillId="2" borderId="0" xfId="1" applyNumberFormat="1" applyFont="1" applyFill="1" applyAlignment="1">
      <alignment horizontal="left"/>
    </xf>
    <xf numFmtId="0" fontId="8" fillId="2" borderId="0" xfId="1" applyNumberFormat="1" applyFill="1" applyAlignment="1">
      <alignment horizontal="center" vertical="center"/>
    </xf>
    <xf numFmtId="0" fontId="6" fillId="2" borderId="0" xfId="1" applyNumberFormat="1" applyFont="1" applyFill="1" applyAlignment="1">
      <alignment horizontal="left"/>
    </xf>
    <xf numFmtId="0" fontId="8" fillId="2" borderId="0" xfId="1" applyNumberFormat="1" applyFill="1" applyAlignment="1">
      <alignment vertical="top"/>
    </xf>
    <xf numFmtId="0" fontId="8" fillId="2" borderId="0" xfId="1" applyNumberFormat="1" applyFill="1" applyAlignment="1">
      <alignment horizontal="center"/>
    </xf>
    <xf numFmtId="0" fontId="0" fillId="0" borderId="4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2" fontId="3" fillId="2" borderId="13" xfId="0" applyNumberFormat="1" applyFont="1" applyFill="1" applyBorder="1" applyAlignment="1">
      <alignment horizontal="center" vertical="center"/>
    </xf>
    <xf numFmtId="2" fontId="0" fillId="0" borderId="3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11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/>
    </xf>
    <xf numFmtId="0" fontId="2" fillId="0" borderId="15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4" fillId="2" borderId="0" xfId="1" applyNumberFormat="1" applyFont="1" applyFill="1" applyAlignment="1" applyProtection="1">
      <alignment vertical="center"/>
      <protection locked="0"/>
    </xf>
    <xf numFmtId="0" fontId="8" fillId="2" borderId="0" xfId="1" applyNumberFormat="1" applyFill="1"/>
    <xf numFmtId="0" fontId="2" fillId="3" borderId="12" xfId="0" applyFont="1" applyFill="1" applyBorder="1" applyAlignment="1" applyProtection="1">
      <alignment horizontal="center" vertical="center"/>
      <protection locked="0"/>
    </xf>
    <xf numFmtId="0" fontId="2" fillId="3" borderId="4" xfId="0" applyFont="1" applyFill="1" applyBorder="1" applyAlignment="1" applyProtection="1">
      <alignment horizontal="center" vertical="center"/>
      <protection locked="0"/>
    </xf>
    <xf numFmtId="0" fontId="2" fillId="3" borderId="11" xfId="0" applyFont="1" applyFill="1" applyBorder="1" applyAlignment="1" applyProtection="1">
      <alignment horizontal="center" vertical="center"/>
      <protection locked="0"/>
    </xf>
    <xf numFmtId="0" fontId="2" fillId="3" borderId="0" xfId="0" applyFont="1" applyFill="1" applyAlignment="1" applyProtection="1">
      <alignment horizontal="center" vertical="center"/>
      <protection locked="0"/>
    </xf>
    <xf numFmtId="0" fontId="2" fillId="3" borderId="15" xfId="0" applyFont="1" applyFill="1" applyBorder="1" applyAlignment="1" applyProtection="1">
      <alignment horizontal="center" vertical="center"/>
      <protection locked="0"/>
    </xf>
    <xf numFmtId="0" fontId="0" fillId="3" borderId="0" xfId="0" applyFill="1" applyAlignment="1" applyProtection="1">
      <alignment horizontal="center" vertical="center"/>
      <protection locked="0"/>
    </xf>
    <xf numFmtId="0" fontId="2" fillId="3" borderId="5" xfId="0" applyFont="1" applyFill="1" applyBorder="1" applyAlignment="1" applyProtection="1">
      <alignment horizontal="center" vertical="center"/>
      <protection locked="0"/>
    </xf>
    <xf numFmtId="0" fontId="0" fillId="3" borderId="15" xfId="0" applyFill="1" applyBorder="1" applyAlignment="1" applyProtection="1">
      <alignment horizontal="center" vertical="center"/>
      <protection locked="0"/>
    </xf>
    <xf numFmtId="0" fontId="0" fillId="3" borderId="5" xfId="0" applyFill="1" applyBorder="1" applyAlignment="1" applyProtection="1">
      <alignment horizontal="center" vertical="center"/>
      <protection locked="0"/>
    </xf>
    <xf numFmtId="0" fontId="2" fillId="3" borderId="14" xfId="0" applyFont="1" applyFill="1" applyBorder="1" applyAlignment="1" applyProtection="1">
      <alignment horizontal="center" vertical="center"/>
      <protection locked="0"/>
    </xf>
    <xf numFmtId="0" fontId="2" fillId="3" borderId="7" xfId="0" applyFont="1" applyFill="1" applyBorder="1" applyAlignment="1" applyProtection="1">
      <alignment horizontal="center" vertical="center"/>
      <protection locked="0"/>
    </xf>
    <xf numFmtId="0" fontId="0" fillId="3" borderId="6" xfId="0" applyFill="1" applyBorder="1" applyAlignment="1" applyProtection="1">
      <alignment horizontal="center" vertical="center"/>
      <protection locked="0"/>
    </xf>
    <xf numFmtId="0" fontId="0" fillId="3" borderId="7" xfId="0" applyFill="1" applyBorder="1" applyAlignment="1" applyProtection="1">
      <alignment horizontal="center" vertical="center"/>
      <protection locked="0"/>
    </xf>
    <xf numFmtId="0" fontId="0" fillId="3" borderId="14" xfId="0" applyFill="1" applyBorder="1" applyAlignment="1" applyProtection="1">
      <alignment horizontal="center" vertical="center"/>
      <protection locked="0"/>
    </xf>
    <xf numFmtId="0" fontId="8" fillId="4" borderId="11" xfId="1" applyNumberFormat="1" applyFill="1" applyBorder="1" applyAlignment="1" applyProtection="1">
      <alignment horizontal="left" vertical="top"/>
      <protection locked="0"/>
    </xf>
    <xf numFmtId="0" fontId="8" fillId="4" borderId="12" xfId="1" applyNumberFormat="1" applyFill="1" applyBorder="1" applyAlignment="1" applyProtection="1">
      <alignment horizontal="left" vertical="top"/>
      <protection locked="0"/>
    </xf>
    <xf numFmtId="0" fontId="8" fillId="4" borderId="4" xfId="1" applyNumberFormat="1" applyFill="1" applyBorder="1" applyAlignment="1" applyProtection="1">
      <alignment horizontal="left" vertical="top"/>
      <protection locked="0"/>
    </xf>
    <xf numFmtId="0" fontId="8" fillId="4" borderId="15" xfId="1" applyNumberFormat="1" applyFill="1" applyBorder="1" applyAlignment="1" applyProtection="1">
      <alignment horizontal="left" vertical="top"/>
      <protection locked="0"/>
    </xf>
    <xf numFmtId="0" fontId="8" fillId="4" borderId="0" xfId="1" applyNumberFormat="1" applyFill="1" applyAlignment="1" applyProtection="1">
      <alignment horizontal="left" vertical="top"/>
      <protection locked="0"/>
    </xf>
    <xf numFmtId="0" fontId="8" fillId="4" borderId="5" xfId="1" applyNumberFormat="1" applyFill="1" applyBorder="1" applyAlignment="1" applyProtection="1">
      <alignment horizontal="left" vertical="top"/>
      <protection locked="0"/>
    </xf>
    <xf numFmtId="0" fontId="8" fillId="4" borderId="6" xfId="1" applyNumberFormat="1" applyFill="1" applyBorder="1" applyAlignment="1" applyProtection="1">
      <alignment horizontal="left" vertical="top"/>
      <protection locked="0"/>
    </xf>
    <xf numFmtId="0" fontId="8" fillId="4" borderId="14" xfId="1" applyNumberFormat="1" applyFill="1" applyBorder="1" applyAlignment="1" applyProtection="1">
      <alignment horizontal="left" vertical="top"/>
      <protection locked="0"/>
    </xf>
    <xf numFmtId="0" fontId="8" fillId="4" borderId="7" xfId="1" applyNumberFormat="1" applyFill="1" applyBorder="1" applyAlignment="1" applyProtection="1">
      <alignment horizontal="left" vertical="top"/>
      <protection locked="0"/>
    </xf>
    <xf numFmtId="0" fontId="8" fillId="2" borderId="0" xfId="1" applyNumberFormat="1" applyFill="1" applyAlignment="1">
      <alignment horizontal="left"/>
    </xf>
    <xf numFmtId="0" fontId="8" fillId="2" borderId="0" xfId="1" applyNumberFormat="1" applyFill="1" applyAlignment="1">
      <alignment horizontal="center"/>
    </xf>
    <xf numFmtId="0" fontId="2" fillId="4" borderId="8" xfId="1" applyNumberFormat="1" applyFont="1" applyFill="1" applyBorder="1" applyAlignment="1" applyProtection="1">
      <alignment horizontal="center" vertical="center"/>
      <protection locked="0"/>
    </xf>
    <xf numFmtId="0" fontId="2" fillId="4" borderId="2" xfId="1" applyNumberFormat="1" applyFont="1" applyFill="1" applyBorder="1" applyAlignment="1" applyProtection="1">
      <alignment horizontal="center" vertical="center"/>
      <protection locked="0"/>
    </xf>
    <xf numFmtId="0" fontId="2" fillId="4" borderId="9" xfId="1" applyNumberFormat="1" applyFont="1" applyFill="1" applyBorder="1" applyAlignment="1" applyProtection="1">
      <alignment horizontal="center" vertical="center"/>
      <protection locked="0"/>
    </xf>
    <xf numFmtId="164" fontId="5" fillId="4" borderId="8" xfId="1" applyFont="1" applyFill="1" applyBorder="1" applyAlignment="1" applyProtection="1">
      <alignment horizontal="center" vertical="center"/>
      <protection locked="0"/>
    </xf>
    <xf numFmtId="164" fontId="5" fillId="4" borderId="2" xfId="1" applyFont="1" applyFill="1" applyBorder="1" applyAlignment="1" applyProtection="1">
      <alignment horizontal="center" vertical="center"/>
      <protection locked="0"/>
    </xf>
    <xf numFmtId="164" fontId="5" fillId="4" borderId="9" xfId="1" applyFont="1" applyFill="1" applyBorder="1" applyAlignment="1" applyProtection="1">
      <alignment horizontal="center" vertical="center"/>
      <protection locked="0"/>
    </xf>
    <xf numFmtId="0" fontId="3" fillId="2" borderId="2" xfId="1" applyNumberFormat="1" applyFont="1" applyFill="1" applyBorder="1" applyAlignment="1">
      <alignment horizontal="center"/>
    </xf>
    <xf numFmtId="0" fontId="3" fillId="2" borderId="0" xfId="1" applyNumberFormat="1" applyFont="1" applyFill="1" applyAlignment="1">
      <alignment horizontal="center" vertical="center" wrapText="1"/>
    </xf>
    <xf numFmtId="0" fontId="4" fillId="4" borderId="11" xfId="1" applyNumberFormat="1" applyFont="1" applyFill="1" applyBorder="1" applyAlignment="1" applyProtection="1">
      <alignment horizontal="center" vertical="center" wrapText="1"/>
      <protection locked="0"/>
    </xf>
    <xf numFmtId="164" fontId="8" fillId="0" borderId="12" xfId="1" applyBorder="1" applyAlignment="1" applyProtection="1">
      <alignment horizontal="center" vertical="center" wrapText="1"/>
      <protection locked="0"/>
    </xf>
    <xf numFmtId="164" fontId="8" fillId="0" borderId="4" xfId="1" applyBorder="1" applyAlignment="1" applyProtection="1">
      <alignment horizontal="center" vertical="center" wrapText="1"/>
      <protection locked="0"/>
    </xf>
    <xf numFmtId="164" fontId="8" fillId="0" borderId="15" xfId="1" applyBorder="1" applyAlignment="1" applyProtection="1">
      <alignment horizontal="center" vertical="center" wrapText="1"/>
      <protection locked="0"/>
    </xf>
    <xf numFmtId="164" fontId="8" fillId="0" borderId="0" xfId="1" applyAlignment="1" applyProtection="1">
      <alignment horizontal="center" vertical="center" wrapText="1"/>
      <protection locked="0"/>
    </xf>
    <xf numFmtId="164" fontId="8" fillId="0" borderId="5" xfId="1" applyBorder="1" applyAlignment="1" applyProtection="1">
      <alignment horizontal="center" vertical="center" wrapText="1"/>
      <protection locked="0"/>
    </xf>
    <xf numFmtId="164" fontId="8" fillId="0" borderId="6" xfId="1" applyBorder="1" applyAlignment="1" applyProtection="1">
      <alignment horizontal="center" vertical="center" wrapText="1"/>
      <protection locked="0"/>
    </xf>
    <xf numFmtId="164" fontId="8" fillId="0" borderId="14" xfId="1" applyBorder="1" applyAlignment="1" applyProtection="1">
      <alignment horizontal="center" vertical="center" wrapText="1"/>
      <protection locked="0"/>
    </xf>
    <xf numFmtId="164" fontId="8" fillId="0" borderId="7" xfId="1" applyBorder="1" applyAlignment="1" applyProtection="1">
      <alignment horizontal="center" vertical="center" wrapText="1"/>
      <protection locked="0"/>
    </xf>
    <xf numFmtId="0" fontId="2" fillId="4" borderId="8" xfId="1" applyNumberFormat="1" applyFont="1" applyFill="1" applyBorder="1" applyAlignment="1" applyProtection="1">
      <alignment horizontal="left" vertical="center"/>
      <protection locked="0"/>
    </xf>
    <xf numFmtId="0" fontId="2" fillId="4" borderId="2" xfId="1" applyNumberFormat="1" applyFont="1" applyFill="1" applyBorder="1" applyAlignment="1" applyProtection="1">
      <alignment horizontal="left" vertical="center"/>
      <protection locked="0"/>
    </xf>
    <xf numFmtId="0" fontId="2" fillId="4" borderId="9" xfId="1" applyNumberFormat="1" applyFont="1" applyFill="1" applyBorder="1" applyAlignment="1" applyProtection="1">
      <alignment horizontal="left" vertical="center"/>
      <protection locked="0"/>
    </xf>
    <xf numFmtId="0" fontId="4" fillId="4" borderId="11" xfId="1" applyNumberFormat="1" applyFont="1" applyFill="1" applyBorder="1" applyAlignment="1" applyProtection="1">
      <alignment horizontal="center" vertical="center"/>
      <protection locked="0"/>
    </xf>
    <xf numFmtId="0" fontId="4" fillId="4" borderId="12" xfId="1" applyNumberFormat="1" applyFont="1" applyFill="1" applyBorder="1" applyAlignment="1" applyProtection="1">
      <alignment horizontal="center" vertical="center"/>
      <protection locked="0"/>
    </xf>
    <xf numFmtId="0" fontId="4" fillId="4" borderId="4" xfId="1" applyNumberFormat="1" applyFont="1" applyFill="1" applyBorder="1" applyAlignment="1" applyProtection="1">
      <alignment horizontal="center" vertical="center"/>
      <protection locked="0"/>
    </xf>
    <xf numFmtId="0" fontId="4" fillId="4" borderId="6" xfId="1" applyNumberFormat="1" applyFont="1" applyFill="1" applyBorder="1" applyAlignment="1" applyProtection="1">
      <alignment horizontal="center" vertical="center"/>
      <protection locked="0"/>
    </xf>
    <xf numFmtId="0" fontId="4" fillId="4" borderId="14" xfId="1" applyNumberFormat="1" applyFont="1" applyFill="1" applyBorder="1" applyAlignment="1" applyProtection="1">
      <alignment horizontal="center" vertical="center"/>
      <protection locked="0"/>
    </xf>
    <xf numFmtId="0" fontId="4" fillId="4" borderId="7" xfId="1" applyNumberFormat="1" applyFont="1" applyFill="1" applyBorder="1" applyAlignment="1" applyProtection="1">
      <alignment horizontal="center" vertical="center"/>
      <protection locked="0"/>
    </xf>
    <xf numFmtId="0" fontId="0" fillId="2" borderId="14" xfId="1" applyNumberFormat="1" applyFont="1" applyFill="1" applyBorder="1" applyAlignment="1">
      <alignment horizontal="center"/>
    </xf>
    <xf numFmtId="0" fontId="4" fillId="4" borderId="12" xfId="1" applyNumberFormat="1" applyFont="1" applyFill="1" applyBorder="1" applyAlignment="1" applyProtection="1">
      <alignment horizontal="center" vertical="center" wrapText="1"/>
      <protection locked="0"/>
    </xf>
    <xf numFmtId="0" fontId="4" fillId="4" borderId="4" xfId="1" applyNumberFormat="1" applyFont="1" applyFill="1" applyBorder="1" applyAlignment="1" applyProtection="1">
      <alignment horizontal="center" vertical="center" wrapText="1"/>
      <protection locked="0"/>
    </xf>
    <xf numFmtId="0" fontId="4" fillId="4" borderId="15" xfId="1" applyNumberFormat="1" applyFont="1" applyFill="1" applyBorder="1" applyAlignment="1" applyProtection="1">
      <alignment horizontal="center" vertical="center" wrapText="1"/>
      <protection locked="0"/>
    </xf>
    <xf numFmtId="0" fontId="4" fillId="4" borderId="0" xfId="1" applyNumberFormat="1" applyFont="1" applyFill="1" applyAlignment="1" applyProtection="1">
      <alignment horizontal="center" vertical="center" wrapText="1"/>
      <protection locked="0"/>
    </xf>
    <xf numFmtId="0" fontId="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4" fillId="4" borderId="6" xfId="1" applyNumberFormat="1" applyFont="1" applyFill="1" applyBorder="1" applyAlignment="1" applyProtection="1">
      <alignment horizontal="center" vertical="center" wrapText="1"/>
      <protection locked="0"/>
    </xf>
    <xf numFmtId="0" fontId="4" fillId="4" borderId="14" xfId="1" applyNumberFormat="1" applyFont="1" applyFill="1" applyBorder="1" applyAlignment="1" applyProtection="1">
      <alignment horizontal="center" vertical="center" wrapText="1"/>
      <protection locked="0"/>
    </xf>
    <xf numFmtId="0" fontId="4" fillId="4" borderId="7" xfId="1" applyNumberFormat="1" applyFont="1" applyFill="1" applyBorder="1" applyAlignment="1" applyProtection="1">
      <alignment horizontal="center" vertical="center" wrapText="1"/>
      <protection locked="0"/>
    </xf>
    <xf numFmtId="0" fontId="3" fillId="2" borderId="0" xfId="1" applyNumberFormat="1" applyFont="1" applyFill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2" borderId="0" xfId="0" applyFont="1" applyFill="1" applyAlignment="1">
      <alignment horizontal="center"/>
    </xf>
    <xf numFmtId="0" fontId="3" fillId="0" borderId="1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0" fontId="2" fillId="2" borderId="14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 applyProtection="1">
      <alignment horizontal="left" vertical="top" wrapText="1"/>
      <protection locked="0"/>
    </xf>
    <xf numFmtId="0" fontId="2" fillId="3" borderId="2" xfId="0" applyFont="1" applyFill="1" applyBorder="1" applyAlignment="1" applyProtection="1">
      <alignment horizontal="left" vertical="top" wrapText="1"/>
      <protection locked="0"/>
    </xf>
    <xf numFmtId="0" fontId="2" fillId="3" borderId="9" xfId="0" applyFont="1" applyFill="1" applyBorder="1" applyAlignment="1" applyProtection="1">
      <alignment horizontal="left" vertical="top" wrapText="1"/>
      <protection locked="0"/>
    </xf>
    <xf numFmtId="0" fontId="0" fillId="2" borderId="0" xfId="0" applyFill="1" applyAlignment="1">
      <alignment horizontal="center" wrapText="1"/>
    </xf>
    <xf numFmtId="0" fontId="3" fillId="2" borderId="8" xfId="0" applyFont="1" applyFill="1" applyBorder="1" applyAlignment="1">
      <alignment horizontal="right" vertical="center"/>
    </xf>
    <xf numFmtId="0" fontId="3" fillId="2" borderId="2" xfId="0" applyFont="1" applyFill="1" applyBorder="1" applyAlignment="1">
      <alignment horizontal="right" vertical="center"/>
    </xf>
    <xf numFmtId="0" fontId="3" fillId="2" borderId="9" xfId="0" applyFont="1" applyFill="1" applyBorder="1" applyAlignment="1">
      <alignment horizontal="right" vertical="center"/>
    </xf>
    <xf numFmtId="0" fontId="7" fillId="0" borderId="8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8" xfId="0" applyFont="1" applyBorder="1" applyAlignment="1">
      <alignment horizontal="center" wrapText="1"/>
    </xf>
    <xf numFmtId="0" fontId="7" fillId="0" borderId="2" xfId="0" applyFont="1" applyBorder="1" applyAlignment="1">
      <alignment horizontal="center" wrapText="1"/>
    </xf>
    <xf numFmtId="0" fontId="7" fillId="0" borderId="9" xfId="0" applyFont="1" applyBorder="1" applyAlignment="1">
      <alignment horizontal="center" wrapText="1"/>
    </xf>
  </cellXfs>
  <cellStyles count="3">
    <cellStyle name="Normal" xfId="0" builtinId="0"/>
    <cellStyle name="Normal 2 2" xfId="2" xr:uid="{00000000-0005-0000-0000-000001000000}"/>
    <cellStyle name="Normal 3" xfId="1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Relationship Id="rId4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0</xdr:rowOff>
    </xdr:from>
    <xdr:to>
      <xdr:col>2</xdr:col>
      <xdr:colOff>901979</xdr:colOff>
      <xdr:row>0</xdr:row>
      <xdr:rowOff>590173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0"/>
          <a:ext cx="2216429" cy="5901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142874</xdr:colOff>
      <xdr:row>10</xdr:row>
      <xdr:rowOff>66675</xdr:rowOff>
    </xdr:from>
    <xdr:to>
      <xdr:col>17</xdr:col>
      <xdr:colOff>606045</xdr:colOff>
      <xdr:row>37</xdr:row>
      <xdr:rowOff>22185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13306" r="-613"/>
        <a:stretch/>
      </xdr:blipFill>
      <xdr:spPr>
        <a:xfrm>
          <a:off x="142874" y="2790825"/>
          <a:ext cx="12607546" cy="800413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997229</xdr:colOff>
      <xdr:row>0</xdr:row>
      <xdr:rowOff>590173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8125" y="0"/>
          <a:ext cx="2216429" cy="5901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13</xdr:col>
      <xdr:colOff>457200</xdr:colOff>
      <xdr:row>1048576</xdr:row>
      <xdr:rowOff>26081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47700"/>
          <a:ext cx="7772400" cy="77984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4</xdr:col>
      <xdr:colOff>387629</xdr:colOff>
      <xdr:row>3</xdr:row>
      <xdr:rowOff>104398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8125" y="0"/>
          <a:ext cx="2216429" cy="5901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0</xdr:colOff>
      <xdr:row>2</xdr:row>
      <xdr:rowOff>3802875</xdr:rowOff>
    </xdr:to>
    <xdr:pic>
      <xdr:nvPicPr>
        <xdr:cNvPr id="4" name="Picture 3" descr="C:\Users\parryi\Desktop\MELSMART LOGO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1885950" cy="612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0</xdr:row>
      <xdr:rowOff>666749</xdr:rowOff>
    </xdr:from>
    <xdr:to>
      <xdr:col>1</xdr:col>
      <xdr:colOff>0</xdr:colOff>
      <xdr:row>2</xdr:row>
      <xdr:rowOff>3838575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666749"/>
          <a:ext cx="11487150" cy="69805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571500</xdr:rowOff>
    </xdr:from>
    <xdr:to>
      <xdr:col>2</xdr:col>
      <xdr:colOff>21625</xdr:colOff>
      <xdr:row>4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571500"/>
          <a:ext cx="7594000" cy="767715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0</xdr:row>
      <xdr:rowOff>0</xdr:rowOff>
    </xdr:from>
    <xdr:to>
      <xdr:col>1</xdr:col>
      <xdr:colOff>2228850</xdr:colOff>
      <xdr:row>0</xdr:row>
      <xdr:rowOff>590240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7175" y="0"/>
          <a:ext cx="2209800" cy="59024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13</xdr:col>
      <xdr:colOff>295275</xdr:colOff>
      <xdr:row>50</xdr:row>
      <xdr:rowOff>133350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3" b="24621"/>
        <a:stretch/>
      </xdr:blipFill>
      <xdr:spPr>
        <a:xfrm>
          <a:off x="257175" y="647700"/>
          <a:ext cx="7610475" cy="7581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4</xdr:col>
      <xdr:colOff>387629</xdr:colOff>
      <xdr:row>3</xdr:row>
      <xdr:rowOff>104398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175" y="0"/>
          <a:ext cx="2216429" cy="59017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4</xdr:row>
      <xdr:rowOff>9526</xdr:rowOff>
    </xdr:from>
    <xdr:to>
      <xdr:col>17</xdr:col>
      <xdr:colOff>28575</xdr:colOff>
      <xdr:row>50</xdr:row>
      <xdr:rowOff>67402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657226"/>
          <a:ext cx="9620250" cy="75064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4</xdr:col>
      <xdr:colOff>387629</xdr:colOff>
      <xdr:row>3</xdr:row>
      <xdr:rowOff>104398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175" y="0"/>
          <a:ext cx="2216429" cy="59017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9525</xdr:rowOff>
    </xdr:from>
    <xdr:to>
      <xdr:col>1</xdr:col>
      <xdr:colOff>7498281</xdr:colOff>
      <xdr:row>56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676275"/>
          <a:ext cx="7441131" cy="8905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2216429</xdr:colOff>
      <xdr:row>0</xdr:row>
      <xdr:rowOff>590173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8125" y="0"/>
          <a:ext cx="2216429" cy="59017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0</xdr:row>
      <xdr:rowOff>571500</xdr:rowOff>
    </xdr:from>
    <xdr:to>
      <xdr:col>1</xdr:col>
      <xdr:colOff>7574481</xdr:colOff>
      <xdr:row>54</xdr:row>
      <xdr:rowOff>76200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" y="571500"/>
          <a:ext cx="7441131" cy="87439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2216429</xdr:colOff>
      <xdr:row>0</xdr:row>
      <xdr:rowOff>590173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8125" y="0"/>
          <a:ext cx="2216429" cy="59017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35204</xdr:colOff>
      <xdr:row>0</xdr:row>
      <xdr:rowOff>590173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4963F6E-1926-4363-B2C2-1522048C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0"/>
          <a:ext cx="2216429" cy="5901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pageSetUpPr fitToPage="1"/>
  </sheetPr>
  <dimension ref="A1:O43"/>
  <sheetViews>
    <sheetView tabSelected="1" zoomScaleNormal="100" workbookViewId="0">
      <selection activeCell="C4" sqref="C4:E11"/>
    </sheetView>
  </sheetViews>
  <sheetFormatPr defaultColWidth="0" defaultRowHeight="12.75" customHeight="1" zeroHeight="1" x14ac:dyDescent="0.2"/>
  <cols>
    <col min="1" max="1" width="2.140625" style="33" customWidth="1"/>
    <col min="2" max="2" width="21.140625" style="33" customWidth="1"/>
    <col min="3" max="3" width="19.7109375" style="33" customWidth="1"/>
    <col min="4" max="4" width="24" style="33" bestFit="1" customWidth="1"/>
    <col min="5" max="5" width="21.42578125" style="33" customWidth="1"/>
    <col min="6" max="6" width="7.28515625" style="33" customWidth="1"/>
    <col min="7" max="7" width="25.7109375" style="33" customWidth="1"/>
    <col min="8" max="11" width="16.28515625" style="33" customWidth="1"/>
    <col min="12" max="12" width="2.140625" style="33" customWidth="1"/>
    <col min="13" max="13" width="9.140625" style="33" hidden="1" customWidth="1"/>
    <col min="14" max="14" width="18.140625" style="33" hidden="1" customWidth="1"/>
    <col min="15" max="16384" width="9.140625" style="33" hidden="1"/>
  </cols>
  <sheetData>
    <row r="1" spans="2:13" ht="60" customHeight="1" x14ac:dyDescent="0.2">
      <c r="D1" s="34" t="s">
        <v>8</v>
      </c>
      <c r="L1" s="93"/>
    </row>
    <row r="2" spans="2:13" ht="27.75" customHeight="1" x14ac:dyDescent="0.2">
      <c r="B2" s="35" t="s">
        <v>30</v>
      </c>
      <c r="C2" s="94"/>
      <c r="D2" s="95"/>
      <c r="E2" s="96"/>
      <c r="G2" s="34" t="s">
        <v>7</v>
      </c>
      <c r="H2" s="97"/>
      <c r="I2" s="98"/>
      <c r="J2" s="98"/>
      <c r="K2" s="99"/>
      <c r="L2" s="93"/>
    </row>
    <row r="3" spans="2:13" ht="21" customHeight="1" x14ac:dyDescent="0.2">
      <c r="C3" s="100" t="s">
        <v>31</v>
      </c>
      <c r="D3" s="100"/>
      <c r="E3" s="100"/>
      <c r="H3" s="100" t="s">
        <v>1</v>
      </c>
      <c r="I3" s="100"/>
      <c r="J3" s="100"/>
      <c r="K3" s="100"/>
      <c r="L3" s="93"/>
    </row>
    <row r="4" spans="2:13" ht="18" customHeight="1" x14ac:dyDescent="0.2">
      <c r="B4" s="101" t="s">
        <v>2</v>
      </c>
      <c r="C4" s="102"/>
      <c r="D4" s="103"/>
      <c r="E4" s="104"/>
      <c r="F4" s="36"/>
      <c r="G4" s="37" t="s">
        <v>32</v>
      </c>
      <c r="H4" s="111"/>
      <c r="I4" s="112"/>
      <c r="J4" s="112"/>
      <c r="K4" s="113"/>
      <c r="L4" s="93"/>
    </row>
    <row r="5" spans="2:13" ht="18" customHeight="1" x14ac:dyDescent="0.2">
      <c r="B5" s="101"/>
      <c r="C5" s="105"/>
      <c r="D5" s="106"/>
      <c r="E5" s="107"/>
      <c r="F5" s="36"/>
      <c r="G5" s="37"/>
      <c r="H5" s="37"/>
      <c r="I5" s="37"/>
      <c r="J5" s="37"/>
      <c r="K5" s="37"/>
      <c r="L5" s="93"/>
    </row>
    <row r="6" spans="2:13" ht="18" customHeight="1" x14ac:dyDescent="0.2">
      <c r="B6" s="101"/>
      <c r="C6" s="105"/>
      <c r="D6" s="106"/>
      <c r="E6" s="107"/>
      <c r="F6" s="36"/>
      <c r="G6" s="37"/>
      <c r="H6" s="37"/>
      <c r="I6" s="37"/>
      <c r="J6" s="37"/>
      <c r="K6" s="37"/>
      <c r="L6" s="93"/>
    </row>
    <row r="7" spans="2:13" ht="18" customHeight="1" x14ac:dyDescent="0.2">
      <c r="B7" s="101"/>
      <c r="C7" s="105"/>
      <c r="D7" s="106"/>
      <c r="E7" s="107"/>
      <c r="F7" s="36"/>
      <c r="G7" s="37" t="s">
        <v>0</v>
      </c>
      <c r="H7" s="111"/>
      <c r="I7" s="112"/>
      <c r="J7" s="112"/>
      <c r="K7" s="113"/>
      <c r="L7" s="93"/>
    </row>
    <row r="8" spans="2:13" ht="18" customHeight="1" x14ac:dyDescent="0.2">
      <c r="B8" s="101"/>
      <c r="C8" s="105"/>
      <c r="D8" s="106"/>
      <c r="E8" s="107"/>
      <c r="F8" s="36"/>
      <c r="G8" s="37"/>
      <c r="H8" s="38"/>
      <c r="I8" s="38"/>
      <c r="J8" s="38"/>
      <c r="K8" s="38"/>
      <c r="L8" s="93"/>
    </row>
    <row r="9" spans="2:13" ht="18" customHeight="1" x14ac:dyDescent="0.2">
      <c r="B9" s="101"/>
      <c r="C9" s="105"/>
      <c r="D9" s="106"/>
      <c r="E9" s="107"/>
      <c r="F9" s="36"/>
      <c r="G9" s="37"/>
      <c r="H9" s="120" t="s">
        <v>42</v>
      </c>
      <c r="I9" s="120"/>
      <c r="J9" s="120"/>
      <c r="K9" s="68"/>
      <c r="L9" s="93"/>
    </row>
    <row r="10" spans="2:13" ht="18" customHeight="1" x14ac:dyDescent="0.2">
      <c r="B10" s="101"/>
      <c r="C10" s="105"/>
      <c r="D10" s="106"/>
      <c r="E10" s="107"/>
      <c r="F10" s="36"/>
      <c r="G10" s="37" t="s">
        <v>40</v>
      </c>
      <c r="H10" s="114"/>
      <c r="I10" s="115"/>
      <c r="J10" s="116"/>
      <c r="K10" s="67"/>
      <c r="L10" s="93"/>
    </row>
    <row r="11" spans="2:13" ht="18" customHeight="1" x14ac:dyDescent="0.2">
      <c r="B11" s="101"/>
      <c r="C11" s="108"/>
      <c r="D11" s="109"/>
      <c r="E11" s="110"/>
      <c r="F11" s="36"/>
      <c r="H11" s="117"/>
      <c r="I11" s="118"/>
      <c r="J11" s="119"/>
      <c r="K11" s="39"/>
      <c r="L11" s="93"/>
    </row>
    <row r="12" spans="2:13" ht="19.899999999999999" customHeight="1" x14ac:dyDescent="0.2">
      <c r="K12" s="40" t="s">
        <v>33</v>
      </c>
      <c r="L12" s="93"/>
    </row>
    <row r="13" spans="2:13" ht="18.75" customHeight="1" x14ac:dyDescent="0.2">
      <c r="B13" s="101" t="s">
        <v>6</v>
      </c>
      <c r="C13" s="102"/>
      <c r="D13" s="121"/>
      <c r="E13" s="122"/>
      <c r="H13" s="41" t="s">
        <v>3</v>
      </c>
      <c r="I13" s="41" t="s">
        <v>4</v>
      </c>
      <c r="J13" s="41" t="s">
        <v>5</v>
      </c>
      <c r="K13" s="42"/>
      <c r="L13" s="93"/>
    </row>
    <row r="14" spans="2:13" ht="18.75" customHeight="1" x14ac:dyDescent="0.2">
      <c r="B14" s="101"/>
      <c r="C14" s="123"/>
      <c r="D14" s="124"/>
      <c r="E14" s="125"/>
      <c r="H14" s="43" t="str">
        <f>IF($H$10="", " ", $H$10)</f>
        <v xml:space="preserve"> </v>
      </c>
      <c r="I14" s="44"/>
      <c r="J14" s="44"/>
      <c r="K14" s="42"/>
      <c r="L14" s="93"/>
      <c r="M14" s="45"/>
    </row>
    <row r="15" spans="2:13" ht="18.75" customHeight="1" x14ac:dyDescent="0.2">
      <c r="B15" s="101"/>
      <c r="C15" s="123"/>
      <c r="D15" s="124"/>
      <c r="E15" s="125"/>
      <c r="H15" s="43" t="str">
        <f t="shared" ref="H15:H20" si="0">IF($J15&lt;1," ",$H$10)</f>
        <v xml:space="preserve"> </v>
      </c>
      <c r="I15" s="46"/>
      <c r="J15" s="44"/>
      <c r="K15" s="42"/>
      <c r="L15" s="93"/>
      <c r="M15" s="45"/>
    </row>
    <row r="16" spans="2:13" ht="18.75" customHeight="1" x14ac:dyDescent="0.2">
      <c r="B16" s="101"/>
      <c r="C16" s="123"/>
      <c r="D16" s="124"/>
      <c r="E16" s="125"/>
      <c r="H16" s="43" t="str">
        <f t="shared" si="0"/>
        <v xml:space="preserve"> </v>
      </c>
      <c r="I16" s="46"/>
      <c r="J16" s="44"/>
      <c r="K16" s="42"/>
      <c r="L16" s="93"/>
      <c r="M16" s="45"/>
    </row>
    <row r="17" spans="2:15" ht="18.75" customHeight="1" x14ac:dyDescent="0.2">
      <c r="B17" s="101"/>
      <c r="C17" s="123"/>
      <c r="D17" s="124"/>
      <c r="E17" s="125"/>
      <c r="H17" s="43" t="str">
        <f t="shared" si="0"/>
        <v xml:space="preserve"> </v>
      </c>
      <c r="I17" s="46"/>
      <c r="J17" s="44"/>
      <c r="K17" s="42"/>
      <c r="L17" s="93"/>
      <c r="M17" s="45"/>
    </row>
    <row r="18" spans="2:15" ht="18.75" customHeight="1" x14ac:dyDescent="0.2">
      <c r="B18" s="101"/>
      <c r="C18" s="123"/>
      <c r="D18" s="124"/>
      <c r="E18" s="125"/>
      <c r="H18" s="43" t="str">
        <f t="shared" si="0"/>
        <v xml:space="preserve"> </v>
      </c>
      <c r="I18" s="46"/>
      <c r="J18" s="44"/>
      <c r="K18" s="42"/>
      <c r="L18" s="93"/>
      <c r="M18" s="45"/>
    </row>
    <row r="19" spans="2:15" ht="18.75" customHeight="1" x14ac:dyDescent="0.2">
      <c r="B19" s="101"/>
      <c r="C19" s="123"/>
      <c r="D19" s="124"/>
      <c r="E19" s="125"/>
      <c r="H19" s="43" t="str">
        <f t="shared" si="0"/>
        <v xml:space="preserve"> </v>
      </c>
      <c r="I19" s="46"/>
      <c r="J19" s="44"/>
      <c r="K19" s="39"/>
      <c r="L19" s="93"/>
      <c r="M19" s="45"/>
    </row>
    <row r="20" spans="2:15" ht="18.75" customHeight="1" x14ac:dyDescent="0.2">
      <c r="B20" s="101"/>
      <c r="C20" s="126"/>
      <c r="D20" s="127"/>
      <c r="E20" s="128"/>
      <c r="G20" s="47"/>
      <c r="H20" s="40">
        <f t="shared" si="0"/>
        <v>0</v>
      </c>
      <c r="I20" s="40"/>
      <c r="J20" s="40">
        <v>6</v>
      </c>
      <c r="K20" s="40"/>
      <c r="L20" s="93"/>
      <c r="M20" s="45"/>
    </row>
    <row r="21" spans="2:15" ht="18.600000000000001" customHeight="1" x14ac:dyDescent="0.2">
      <c r="F21" s="36"/>
      <c r="K21" s="48"/>
      <c r="L21" s="93"/>
    </row>
    <row r="22" spans="2:15" ht="7.15" customHeight="1" x14ac:dyDescent="0.2">
      <c r="K22" s="48"/>
      <c r="L22" s="93"/>
    </row>
    <row r="23" spans="2:15" ht="7.15" customHeight="1" x14ac:dyDescent="0.2">
      <c r="K23" s="48"/>
      <c r="L23" s="93"/>
    </row>
    <row r="24" spans="2:15" ht="18.75" customHeight="1" x14ac:dyDescent="0.2">
      <c r="C24" s="129" t="s">
        <v>9</v>
      </c>
      <c r="D24" s="129"/>
      <c r="E24" s="129"/>
      <c r="F24" s="129"/>
      <c r="G24" s="129"/>
      <c r="H24" s="129"/>
      <c r="I24" s="129"/>
      <c r="J24" s="129"/>
      <c r="L24" s="93"/>
      <c r="N24" s="37"/>
      <c r="O24" s="49"/>
    </row>
    <row r="25" spans="2:15" ht="35.25" customHeight="1" x14ac:dyDescent="0.2">
      <c r="B25" s="50"/>
      <c r="C25" s="83"/>
      <c r="D25" s="84"/>
      <c r="E25" s="84"/>
      <c r="F25" s="84"/>
      <c r="G25" s="84"/>
      <c r="H25" s="84"/>
      <c r="I25" s="84"/>
      <c r="J25" s="85"/>
      <c r="L25" s="93"/>
      <c r="O25" s="49"/>
    </row>
    <row r="26" spans="2:15" ht="35.25" customHeight="1" x14ac:dyDescent="0.2">
      <c r="B26" s="51"/>
      <c r="C26" s="86"/>
      <c r="D26" s="87"/>
      <c r="E26" s="87"/>
      <c r="F26" s="87"/>
      <c r="G26" s="87"/>
      <c r="H26" s="87"/>
      <c r="I26" s="87"/>
      <c r="J26" s="88"/>
      <c r="K26" s="37"/>
      <c r="L26" s="93"/>
    </row>
    <row r="27" spans="2:15" ht="35.25" customHeight="1" x14ac:dyDescent="0.2">
      <c r="C27" s="86"/>
      <c r="D27" s="87"/>
      <c r="E27" s="87"/>
      <c r="F27" s="87"/>
      <c r="G27" s="87"/>
      <c r="H27" s="87"/>
      <c r="I27" s="87"/>
      <c r="J27" s="88"/>
      <c r="K27" s="37"/>
      <c r="L27" s="93"/>
    </row>
    <row r="28" spans="2:15" ht="35.25" customHeight="1" x14ac:dyDescent="0.2">
      <c r="C28" s="86"/>
      <c r="D28" s="87"/>
      <c r="E28" s="87"/>
      <c r="F28" s="87"/>
      <c r="G28" s="87"/>
      <c r="H28" s="87"/>
      <c r="I28" s="87"/>
      <c r="J28" s="88"/>
      <c r="K28" s="38"/>
      <c r="L28" s="93"/>
    </row>
    <row r="29" spans="2:15" ht="35.25" customHeight="1" x14ac:dyDescent="0.2">
      <c r="C29" s="86"/>
      <c r="D29" s="87"/>
      <c r="E29" s="87"/>
      <c r="F29" s="87"/>
      <c r="G29" s="87"/>
      <c r="H29" s="87"/>
      <c r="I29" s="87"/>
      <c r="J29" s="88"/>
      <c r="L29" s="93"/>
    </row>
    <row r="30" spans="2:15" ht="35.25" customHeight="1" x14ac:dyDescent="0.2">
      <c r="C30" s="89"/>
      <c r="D30" s="90"/>
      <c r="E30" s="90"/>
      <c r="F30" s="90"/>
      <c r="G30" s="90"/>
      <c r="H30" s="90"/>
      <c r="I30" s="90"/>
      <c r="J30" s="91"/>
      <c r="K30" s="51"/>
      <c r="L30" s="93"/>
    </row>
    <row r="31" spans="2:15" ht="11.25" customHeight="1" x14ac:dyDescent="0.2"/>
    <row r="32" spans="2:15" ht="18.75" hidden="1" customHeight="1" x14ac:dyDescent="0.2">
      <c r="B32" s="92"/>
      <c r="C32" s="92"/>
      <c r="D32" s="92"/>
      <c r="E32" s="92"/>
      <c r="F32" s="92"/>
      <c r="G32" s="92"/>
      <c r="H32" s="92"/>
      <c r="I32" s="92"/>
      <c r="J32" s="92"/>
      <c r="K32" s="92"/>
      <c r="L32" s="92"/>
    </row>
    <row r="33" spans="2:6" ht="12.75" hidden="1" customHeight="1" x14ac:dyDescent="0.2">
      <c r="B33" s="37"/>
      <c r="C33" s="37"/>
      <c r="D33" s="37"/>
      <c r="E33" s="37"/>
    </row>
    <row r="35" spans="2:6" ht="12.75" hidden="1" customHeight="1" x14ac:dyDescent="0.2">
      <c r="B35" s="37"/>
      <c r="C35" s="37"/>
      <c r="D35" s="37"/>
      <c r="E35" s="37"/>
      <c r="F35" s="37"/>
    </row>
    <row r="37" spans="2:6" ht="12.75" hidden="1" customHeight="1" x14ac:dyDescent="0.2">
      <c r="B37" s="37"/>
      <c r="C37" s="37"/>
      <c r="D37" s="37"/>
      <c r="E37" s="37"/>
      <c r="F37" s="37"/>
    </row>
    <row r="39" spans="2:6" ht="12.75" hidden="1" customHeight="1" x14ac:dyDescent="0.2">
      <c r="B39" s="37"/>
      <c r="C39" s="37"/>
      <c r="D39" s="37"/>
      <c r="E39" s="37"/>
      <c r="F39" s="37"/>
    </row>
    <row r="41" spans="2:6" ht="12.75" hidden="1" customHeight="1" x14ac:dyDescent="0.2">
      <c r="F41" s="37"/>
    </row>
    <row r="43" spans="2:6" ht="12.75" hidden="1" customHeight="1" x14ac:dyDescent="0.2">
      <c r="F43" s="37"/>
    </row>
  </sheetData>
  <sheetProtection algorithmName="SHA-512" hashValue="d10SuzL/36wl4qzCBR/iHHh7ik2II9U0T0q9TD9sbXzATCiLKPw1w0KuID8aWX93c12bJm7QVs6lihDvdI+BbQ==" saltValue="5io8YdutZ+mPMNpT2B5IlA==" spinCount="100000" sheet="1" selectLockedCells="1"/>
  <mergeCells count="16">
    <mergeCell ref="C25:J30"/>
    <mergeCell ref="B32:L32"/>
    <mergeCell ref="L1:L30"/>
    <mergeCell ref="C2:E2"/>
    <mergeCell ref="H2:K2"/>
    <mergeCell ref="C3:E3"/>
    <mergeCell ref="H3:K3"/>
    <mergeCell ref="B4:B11"/>
    <mergeCell ref="C4:E11"/>
    <mergeCell ref="H4:K4"/>
    <mergeCell ref="H7:K7"/>
    <mergeCell ref="H10:J11"/>
    <mergeCell ref="H9:J9"/>
    <mergeCell ref="B13:B20"/>
    <mergeCell ref="C13:E20"/>
    <mergeCell ref="C24:J24"/>
  </mergeCells>
  <printOptions horizontalCentered="1" verticalCentered="1"/>
  <pageMargins left="0.25" right="0.25" top="0.75" bottom="0.75" header="0.3" footer="0.3"/>
  <pageSetup paperSize="9" scale="69" orientation="landscape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pageSetUpPr fitToPage="1"/>
  </sheetPr>
  <dimension ref="A1:BM38"/>
  <sheetViews>
    <sheetView zoomScaleNormal="100" workbookViewId="0">
      <selection activeCell="D4" sqref="D4"/>
    </sheetView>
  </sheetViews>
  <sheetFormatPr defaultColWidth="0" defaultRowHeight="12.75" zeroHeight="1" x14ac:dyDescent="0.2"/>
  <cols>
    <col min="1" max="1" width="3.5703125" style="1" customWidth="1"/>
    <col min="2" max="2" width="18.28515625" style="1" bestFit="1" customWidth="1"/>
    <col min="3" max="3" width="18.28515625" style="1" customWidth="1"/>
    <col min="4" max="7" width="10.140625" style="1" customWidth="1"/>
    <col min="8" max="14" width="10.140625" style="7" customWidth="1"/>
    <col min="15" max="18" width="10.140625" style="1" customWidth="1"/>
    <col min="19" max="19" width="3.5703125" style="1" customWidth="1"/>
    <col min="20" max="21" width="10" style="1" hidden="1" customWidth="1"/>
    <col min="22" max="22" width="8.42578125" style="1" hidden="1" customWidth="1"/>
    <col min="23" max="23" width="7" style="1" hidden="1" customWidth="1"/>
    <col min="24" max="46" width="9.140625" style="1" hidden="1" customWidth="1"/>
    <col min="47" max="65" width="10.42578125" style="1" hidden="1" customWidth="1"/>
    <col min="66" max="16384" width="9.140625" style="1" hidden="1"/>
  </cols>
  <sheetData>
    <row r="1" spans="2:18" ht="52.5" customHeight="1" x14ac:dyDescent="0.2"/>
    <row r="2" spans="2:18" s="18" customFormat="1" ht="34.5" customHeight="1" x14ac:dyDescent="0.2">
      <c r="B2" s="130" t="s">
        <v>28</v>
      </c>
      <c r="C2" s="131"/>
      <c r="D2" s="133" t="s">
        <v>35</v>
      </c>
      <c r="E2" s="134"/>
      <c r="F2" s="130" t="s">
        <v>34</v>
      </c>
      <c r="G2" s="140"/>
      <c r="H2" s="138" t="s">
        <v>38</v>
      </c>
      <c r="I2" s="139"/>
      <c r="J2" s="141" t="s">
        <v>39</v>
      </c>
      <c r="K2" s="139"/>
      <c r="L2" s="135" t="s">
        <v>20</v>
      </c>
      <c r="M2" s="136"/>
      <c r="N2" s="137"/>
      <c r="O2" s="135" t="s">
        <v>37</v>
      </c>
      <c r="P2" s="136"/>
      <c r="Q2" s="136"/>
      <c r="R2" s="137"/>
    </row>
    <row r="3" spans="2:18" s="25" customFormat="1" ht="38.25" x14ac:dyDescent="0.2">
      <c r="B3" s="32" t="s">
        <v>10</v>
      </c>
      <c r="C3" s="32" t="s">
        <v>29</v>
      </c>
      <c r="D3" s="31" t="s">
        <v>18</v>
      </c>
      <c r="E3" s="26" t="s">
        <v>19</v>
      </c>
      <c r="F3" s="31" t="s">
        <v>18</v>
      </c>
      <c r="G3" s="26" t="s">
        <v>19</v>
      </c>
      <c r="H3" s="54" t="s">
        <v>27</v>
      </c>
      <c r="I3" s="56" t="s">
        <v>12</v>
      </c>
      <c r="J3" s="54" t="s">
        <v>27</v>
      </c>
      <c r="K3" s="56" t="s">
        <v>12</v>
      </c>
      <c r="L3" s="27" t="s">
        <v>21</v>
      </c>
      <c r="M3" s="28" t="s">
        <v>22</v>
      </c>
      <c r="N3" s="29" t="s">
        <v>23</v>
      </c>
      <c r="O3" s="27" t="s">
        <v>24</v>
      </c>
      <c r="P3" s="28" t="s">
        <v>25</v>
      </c>
      <c r="Q3" s="28" t="s">
        <v>36</v>
      </c>
      <c r="R3" s="29" t="s">
        <v>26</v>
      </c>
    </row>
    <row r="4" spans="2:18" x14ac:dyDescent="0.2">
      <c r="B4" s="62" t="str">
        <f>IF('Site and System Details'!J14&lt;1," ",'Site and System Details'!H14)</f>
        <v xml:space="preserve"> </v>
      </c>
      <c r="C4" s="60" t="str">
        <f>IF('Site and System Details'!J14&lt;1," ",'Site and System Details'!I14)</f>
        <v xml:space="preserve"> </v>
      </c>
      <c r="D4" s="69"/>
      <c r="E4" s="70"/>
      <c r="F4" s="69"/>
      <c r="G4" s="69"/>
      <c r="H4" s="71"/>
      <c r="I4" s="70"/>
      <c r="J4" s="72"/>
      <c r="K4" s="72"/>
      <c r="L4" s="73"/>
      <c r="M4" s="74"/>
      <c r="N4" s="75"/>
      <c r="O4" s="76"/>
      <c r="P4" s="74"/>
      <c r="Q4" s="74"/>
      <c r="R4" s="77"/>
    </row>
    <row r="5" spans="2:18" x14ac:dyDescent="0.2">
      <c r="B5" s="63" t="str">
        <f>IF('Site and System Details'!J15&lt;1," ",'Site and System Details'!H15)</f>
        <v xml:space="preserve"> </v>
      </c>
      <c r="C5" s="64" t="str">
        <f>IF('Site and System Details'!J15&lt;1," ",'Site and System Details'!I15)</f>
        <v xml:space="preserve"> </v>
      </c>
      <c r="D5" s="72"/>
      <c r="E5" s="75"/>
      <c r="F5" s="72"/>
      <c r="G5" s="72"/>
      <c r="H5" s="73"/>
      <c r="I5" s="75"/>
      <c r="J5" s="72"/>
      <c r="K5" s="72"/>
      <c r="L5" s="73"/>
      <c r="M5" s="74"/>
      <c r="N5" s="75"/>
      <c r="O5" s="76"/>
      <c r="P5" s="74"/>
      <c r="Q5" s="74"/>
      <c r="R5" s="77"/>
    </row>
    <row r="6" spans="2:18" x14ac:dyDescent="0.2">
      <c r="B6" s="63" t="str">
        <f>IF('Site and System Details'!J16&lt;1," ",'Site and System Details'!H16)</f>
        <v xml:space="preserve"> </v>
      </c>
      <c r="C6" s="64" t="str">
        <f>IF('Site and System Details'!J16&lt;1," ",'Site and System Details'!I16)</f>
        <v xml:space="preserve"> </v>
      </c>
      <c r="D6" s="72"/>
      <c r="E6" s="75"/>
      <c r="F6" s="72"/>
      <c r="G6" s="72"/>
      <c r="H6" s="73"/>
      <c r="I6" s="75"/>
      <c r="J6" s="72"/>
      <c r="K6" s="72"/>
      <c r="L6" s="73"/>
      <c r="M6" s="74"/>
      <c r="N6" s="75"/>
      <c r="O6" s="76"/>
      <c r="P6" s="74"/>
      <c r="Q6" s="74"/>
      <c r="R6" s="77"/>
    </row>
    <row r="7" spans="2:18" x14ac:dyDescent="0.2">
      <c r="B7" s="63" t="str">
        <f>IF('Site and System Details'!J17&lt;1," ",'Site and System Details'!H17)</f>
        <v xml:space="preserve"> </v>
      </c>
      <c r="C7" s="64" t="str">
        <f>IF('Site and System Details'!J17&lt;1," ",'Site and System Details'!I17)</f>
        <v xml:space="preserve"> </v>
      </c>
      <c r="D7" s="72"/>
      <c r="E7" s="75"/>
      <c r="F7" s="72"/>
      <c r="G7" s="72"/>
      <c r="H7" s="73"/>
      <c r="I7" s="75"/>
      <c r="J7" s="72"/>
      <c r="K7" s="72"/>
      <c r="L7" s="73"/>
      <c r="M7" s="74"/>
      <c r="N7" s="75"/>
      <c r="O7" s="76"/>
      <c r="P7" s="74"/>
      <c r="Q7" s="74"/>
      <c r="R7" s="77"/>
    </row>
    <row r="8" spans="2:18" x14ac:dyDescent="0.2">
      <c r="B8" s="63" t="str">
        <f>IF('Site and System Details'!J18&lt;1," ",'Site and System Details'!H18)</f>
        <v xml:space="preserve"> </v>
      </c>
      <c r="C8" s="64" t="str">
        <f>IF('Site and System Details'!J18&lt;1," ",'Site and System Details'!I18)</f>
        <v xml:space="preserve"> </v>
      </c>
      <c r="D8" s="72"/>
      <c r="E8" s="75"/>
      <c r="F8" s="72"/>
      <c r="G8" s="72"/>
      <c r="H8" s="76"/>
      <c r="I8" s="75"/>
      <c r="J8" s="72"/>
      <c r="K8" s="72"/>
      <c r="L8" s="76"/>
      <c r="M8" s="74"/>
      <c r="N8" s="77"/>
      <c r="O8" s="76"/>
      <c r="P8" s="74"/>
      <c r="Q8" s="74"/>
      <c r="R8" s="77"/>
    </row>
    <row r="9" spans="2:18" x14ac:dyDescent="0.2">
      <c r="B9" s="65" t="str">
        <f>IF('Site and System Details'!J19&lt;1," ",'Site and System Details'!H19)</f>
        <v xml:space="preserve"> </v>
      </c>
      <c r="C9" s="66" t="str">
        <f>IF('Site and System Details'!J19&lt;1," ",'Site and System Details'!I19)</f>
        <v xml:space="preserve"> </v>
      </c>
      <c r="D9" s="78"/>
      <c r="E9" s="79"/>
      <c r="F9" s="78"/>
      <c r="G9" s="78"/>
      <c r="H9" s="80"/>
      <c r="I9" s="81"/>
      <c r="J9" s="82"/>
      <c r="K9" s="82"/>
      <c r="L9" s="80"/>
      <c r="M9" s="82"/>
      <c r="N9" s="81"/>
      <c r="O9" s="80"/>
      <c r="P9" s="82"/>
      <c r="Q9" s="82"/>
      <c r="R9" s="81"/>
    </row>
    <row r="10" spans="2:18" x14ac:dyDescent="0.2">
      <c r="B10" s="7"/>
      <c r="C10" s="7"/>
      <c r="L10" s="25"/>
      <c r="M10" s="25"/>
      <c r="N10" s="25"/>
    </row>
    <row r="11" spans="2:18" x14ac:dyDescent="0.2"/>
    <row r="12" spans="2:18" ht="302.25" customHeight="1" x14ac:dyDescent="0.2">
      <c r="B12" s="142"/>
      <c r="C12" s="142"/>
      <c r="D12" s="142"/>
      <c r="E12" s="142"/>
      <c r="F12" s="142"/>
      <c r="G12" s="142"/>
      <c r="H12" s="142"/>
      <c r="I12" s="142"/>
      <c r="J12" s="142"/>
      <c r="K12" s="142"/>
      <c r="L12" s="142"/>
      <c r="M12" s="142"/>
      <c r="N12" s="142"/>
      <c r="O12" s="142"/>
      <c r="P12" s="142"/>
      <c r="Q12" s="142"/>
      <c r="R12" s="142"/>
    </row>
    <row r="13" spans="2:18" x14ac:dyDescent="0.2"/>
    <row r="14" spans="2:18" x14ac:dyDescent="0.2">
      <c r="H14" s="1"/>
      <c r="I14" s="1"/>
      <c r="J14" s="1"/>
      <c r="K14" s="1"/>
      <c r="L14" s="1"/>
      <c r="M14" s="1"/>
      <c r="N14" s="1"/>
    </row>
    <row r="15" spans="2:18" x14ac:dyDescent="0.2">
      <c r="H15" s="1"/>
      <c r="I15" s="1"/>
      <c r="J15" s="1"/>
      <c r="K15" s="1"/>
      <c r="L15" s="1"/>
      <c r="M15" s="1"/>
      <c r="N15" s="1"/>
      <c r="Q15" s="132"/>
      <c r="R15" s="132"/>
    </row>
    <row r="16" spans="2:18" x14ac:dyDescent="0.2">
      <c r="H16" s="1"/>
      <c r="I16" s="1"/>
      <c r="J16" s="1"/>
      <c r="K16" s="1"/>
      <c r="L16" s="1"/>
      <c r="M16" s="1"/>
      <c r="N16" s="1"/>
    </row>
    <row r="17" spans="8:14" x14ac:dyDescent="0.2">
      <c r="H17" s="1"/>
      <c r="I17" s="1"/>
      <c r="J17" s="1"/>
      <c r="K17" s="1"/>
      <c r="L17" s="1"/>
      <c r="M17" s="1"/>
      <c r="N17" s="1"/>
    </row>
    <row r="18" spans="8:14" x14ac:dyDescent="0.2">
      <c r="H18" s="1"/>
      <c r="I18" s="1"/>
      <c r="J18" s="1"/>
      <c r="K18" s="1"/>
      <c r="L18" s="1"/>
      <c r="M18" s="1"/>
      <c r="N18" s="1"/>
    </row>
    <row r="19" spans="8:14" x14ac:dyDescent="0.2">
      <c r="H19" s="1"/>
      <c r="I19" s="1"/>
      <c r="J19" s="1"/>
      <c r="K19" s="1"/>
      <c r="L19" s="1"/>
      <c r="M19" s="1"/>
      <c r="N19" s="1"/>
    </row>
    <row r="20" spans="8:14" x14ac:dyDescent="0.2">
      <c r="H20" s="1"/>
      <c r="I20" s="1"/>
      <c r="J20" s="1"/>
      <c r="K20" s="1"/>
      <c r="L20" s="1"/>
      <c r="M20" s="1"/>
      <c r="N20" s="1"/>
    </row>
    <row r="21" spans="8:14" x14ac:dyDescent="0.2">
      <c r="H21" s="1"/>
      <c r="I21" s="1"/>
      <c r="J21" s="1"/>
      <c r="K21" s="1"/>
      <c r="L21" s="1"/>
      <c r="M21" s="1"/>
      <c r="N21" s="1"/>
    </row>
    <row r="22" spans="8:14" x14ac:dyDescent="0.2">
      <c r="H22" s="1"/>
      <c r="I22" s="1"/>
      <c r="J22" s="1"/>
      <c r="K22" s="1"/>
      <c r="L22" s="1"/>
      <c r="M22" s="1"/>
      <c r="N22" s="1"/>
    </row>
    <row r="23" spans="8:14" x14ac:dyDescent="0.2">
      <c r="H23" s="1"/>
      <c r="I23" s="1"/>
      <c r="J23" s="1"/>
      <c r="K23" s="1"/>
      <c r="L23" s="1"/>
      <c r="M23" s="1"/>
      <c r="N23" s="1"/>
    </row>
    <row r="24" spans="8:14" x14ac:dyDescent="0.2"/>
    <row r="25" spans="8:14" x14ac:dyDescent="0.2"/>
    <row r="26" spans="8:14" x14ac:dyDescent="0.2"/>
    <row r="27" spans="8:14" x14ac:dyDescent="0.2"/>
    <row r="28" spans="8:14" x14ac:dyDescent="0.2"/>
    <row r="29" spans="8:14" x14ac:dyDescent="0.2"/>
    <row r="30" spans="8:14" x14ac:dyDescent="0.2"/>
    <row r="31" spans="8:14" x14ac:dyDescent="0.2"/>
    <row r="32" spans="8:14" x14ac:dyDescent="0.2"/>
    <row r="33" x14ac:dyDescent="0.2"/>
    <row r="34" x14ac:dyDescent="0.2"/>
    <row r="35" x14ac:dyDescent="0.2"/>
    <row r="36" x14ac:dyDescent="0.2"/>
    <row r="37" x14ac:dyDescent="0.2"/>
    <row r="38" x14ac:dyDescent="0.2"/>
  </sheetData>
  <sheetProtection algorithmName="SHA-512" hashValue="XBASHtV8rmLpZ4UWFPLMwvlutCF06s3kenPrKTWKFLv+BfMhcU1LGXwum3tzUr90gHfy3OaN7nYd32IhFewblg==" saltValue="MkNNFsJ+VBLSBdM0CqQtoA==" spinCount="100000" sheet="1" objects="1" scenarios="1"/>
  <mergeCells count="9">
    <mergeCell ref="B2:C2"/>
    <mergeCell ref="Q15:R15"/>
    <mergeCell ref="D2:E2"/>
    <mergeCell ref="O2:R2"/>
    <mergeCell ref="L2:N2"/>
    <mergeCell ref="H2:I2"/>
    <mergeCell ref="F2:G2"/>
    <mergeCell ref="J2:K2"/>
    <mergeCell ref="B12:R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44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280FB-784D-4C2F-AC12-1DA97D5E67A9}">
  <sheetPr>
    <pageSetUpPr fitToPage="1"/>
  </sheetPr>
  <dimension ref="A1:O52"/>
  <sheetViews>
    <sheetView workbookViewId="0">
      <selection activeCell="O52" sqref="O52"/>
    </sheetView>
  </sheetViews>
  <sheetFormatPr defaultColWidth="0" defaultRowHeight="12.75" zeroHeight="1" x14ac:dyDescent="0.2"/>
  <cols>
    <col min="1" max="1" width="3.5703125" style="1" customWidth="1"/>
    <col min="2" max="14" width="9.140625" style="1" customWidth="1"/>
    <col min="15" max="15" width="3.5703125" style="1" customWidth="1"/>
    <col min="16" max="16384" width="9.140625" style="1" hidden="1"/>
  </cols>
  <sheetData>
    <row r="1" x14ac:dyDescent="0.2"/>
    <row r="2" x14ac:dyDescent="0.2"/>
    <row r="3" x14ac:dyDescent="0.2"/>
    <row r="4" x14ac:dyDescent="0.2"/>
    <row r="5" x14ac:dyDescent="0.2"/>
    <row r="6" x14ac:dyDescent="0.2"/>
    <row r="7" x14ac:dyDescent="0.2"/>
    <row r="8" x14ac:dyDescent="0.2"/>
    <row r="9" x14ac:dyDescent="0.2"/>
    <row r="10" x14ac:dyDescent="0.2"/>
    <row r="11" x14ac:dyDescent="0.2"/>
    <row r="12" x14ac:dyDescent="0.2"/>
    <row r="13" x14ac:dyDescent="0.2"/>
    <row r="14" x14ac:dyDescent="0.2"/>
    <row r="15" x14ac:dyDescent="0.2"/>
    <row r="16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</sheetData>
  <sheetProtection algorithmName="SHA-512" hashValue="cOdFcGaPdygtU4EB8iCLgExaE1jUM/1JeMNX4gT3+oTtQPjJ+KpwXMNlfA+1wbSxx+dbgz2j2EcazHqlWpljig==" saltValue="tHar8HRc4u9sU8vgMSJUvw==" spinCount="100000" sheet="1" objects="1" scenarios="1"/>
  <pageMargins left="0.7" right="0.7" top="0.75" bottom="0.75" header="0.3" footer="0.3"/>
  <pageSetup paperSize="9" scale="72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8">
    <pageSetUpPr fitToPage="1"/>
  </sheetPr>
  <dimension ref="A1:C4"/>
  <sheetViews>
    <sheetView zoomScaleNormal="100" workbookViewId="0">
      <selection activeCell="C4" sqref="C4"/>
    </sheetView>
  </sheetViews>
  <sheetFormatPr defaultColWidth="0" defaultRowHeight="12.75" customHeight="1" zeroHeight="1" x14ac:dyDescent="0.2"/>
  <cols>
    <col min="1" max="1" width="3.5703125" style="1" customWidth="1"/>
    <col min="2" max="2" width="113.5703125" style="1" customWidth="1"/>
    <col min="3" max="3" width="3.5703125" style="1" customWidth="1"/>
    <col min="4" max="16384" width="9.140625" style="1" hidden="1"/>
  </cols>
  <sheetData>
    <row r="1" ht="52.5" customHeight="1" x14ac:dyDescent="0.2"/>
    <row r="2" ht="258" customHeight="1" x14ac:dyDescent="0.2"/>
    <row r="3" ht="326.25" customHeight="1" x14ac:dyDescent="0.2"/>
    <row r="4" x14ac:dyDescent="0.2"/>
  </sheetData>
  <sheetProtection algorithmName="SHA-512" hashValue="35yb4uYJIfUaP0+Hc6fVPKROuIYaUqSUgid8w5j9zyvn2C+xwDsW7sjlw+/Tg3Znc5gTeEl7UneVMVtlO0zYtA==" saltValue="FIRS45taew4vezy9teSd9g==" spinCount="100000" sheet="1" objects="1" scenarios="1"/>
  <pageMargins left="0.7" right="2.2604166666666665" top="0.75" bottom="0.75" header="0.3" footer="0.3"/>
  <pageSetup paperSize="9" scale="74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O51"/>
  <sheetViews>
    <sheetView zoomScaleNormal="100" workbookViewId="0">
      <selection activeCell="N51" sqref="N51"/>
    </sheetView>
  </sheetViews>
  <sheetFormatPr defaultColWidth="0" defaultRowHeight="12.75" zeroHeight="1" x14ac:dyDescent="0.2"/>
  <cols>
    <col min="1" max="1" width="3.85546875" style="1" customWidth="1"/>
    <col min="2" max="14" width="9.140625" style="1" customWidth="1"/>
    <col min="15" max="15" width="3.85546875" style="1" hidden="1" customWidth="1"/>
    <col min="16" max="16384" width="9.140625" style="1" hidden="1"/>
  </cols>
  <sheetData>
    <row r="1" x14ac:dyDescent="0.2"/>
    <row r="2" x14ac:dyDescent="0.2"/>
    <row r="3" x14ac:dyDescent="0.2"/>
    <row r="4" x14ac:dyDescent="0.2"/>
    <row r="5" x14ac:dyDescent="0.2"/>
    <row r="6" x14ac:dyDescent="0.2"/>
    <row r="7" x14ac:dyDescent="0.2"/>
    <row r="8" x14ac:dyDescent="0.2"/>
    <row r="9" x14ac:dyDescent="0.2"/>
    <row r="10" x14ac:dyDescent="0.2"/>
    <row r="11" x14ac:dyDescent="0.2"/>
    <row r="12" x14ac:dyDescent="0.2"/>
    <row r="13" x14ac:dyDescent="0.2"/>
    <row r="14" x14ac:dyDescent="0.2"/>
    <row r="15" x14ac:dyDescent="0.2"/>
    <row r="16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</sheetData>
  <sheetProtection algorithmName="SHA-512" hashValue="vLvr0C3yY4pCTaYq75WjsLvxdt/XdYo9cLysWC6AAswTFuXKiX3qoOsGy7D0JKbaf5ARVPRK9OZ3Qff6X74CvQ==" saltValue="vN0ImNCPr30CEsTCRnHsPw==" spinCount="100000" sheet="1" objects="1" scenarios="1"/>
  <pageMargins left="0.7" right="0.7" top="0.75" bottom="0.75" header="0.3" footer="0.3"/>
  <pageSetup paperSize="9"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S51"/>
  <sheetViews>
    <sheetView zoomScaleNormal="100" workbookViewId="0">
      <selection activeCell="R51" sqref="R51"/>
    </sheetView>
  </sheetViews>
  <sheetFormatPr defaultColWidth="0" defaultRowHeight="12.75" zeroHeight="1" x14ac:dyDescent="0.2"/>
  <cols>
    <col min="1" max="1" width="3.85546875" style="1" customWidth="1"/>
    <col min="2" max="18" width="9.140625" style="1" customWidth="1"/>
    <col min="19" max="19" width="3.85546875" style="1" hidden="1" customWidth="1"/>
    <col min="20" max="16384" width="9.140625" style="1" hidden="1"/>
  </cols>
  <sheetData>
    <row r="1" x14ac:dyDescent="0.2"/>
    <row r="2" x14ac:dyDescent="0.2"/>
    <row r="3" x14ac:dyDescent="0.2"/>
    <row r="4" x14ac:dyDescent="0.2"/>
    <row r="5" x14ac:dyDescent="0.2"/>
    <row r="6" x14ac:dyDescent="0.2"/>
    <row r="7" x14ac:dyDescent="0.2"/>
    <row r="8" x14ac:dyDescent="0.2"/>
    <row r="9" x14ac:dyDescent="0.2"/>
    <row r="10" x14ac:dyDescent="0.2"/>
    <row r="11" x14ac:dyDescent="0.2"/>
    <row r="12" x14ac:dyDescent="0.2"/>
    <row r="13" x14ac:dyDescent="0.2"/>
    <row r="14" x14ac:dyDescent="0.2"/>
    <row r="15" x14ac:dyDescent="0.2"/>
    <row r="16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</sheetData>
  <sheetProtection algorithmName="SHA-512" hashValue="XYoG5bln8NObeEQXDQiET/09g0lGuBbHTcwmC+J7qr0uoF6mlIwu8I+699cIYFMeJ8qnkaBxd0nFBXBCtAdIUA==" saltValue="6pAj3sD5AjS6Qv2J5yG5rQ==" spinCount="100000" sheet="1" objects="1" scenarios="1"/>
  <pageMargins left="0.7" right="0.7" top="0.75" bottom="0.75" header="0.3" footer="0.3"/>
  <pageSetup paperSize="9" scale="74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C58"/>
  <sheetViews>
    <sheetView zoomScaleNormal="100" workbookViewId="0">
      <selection activeCell="C58" sqref="C58"/>
    </sheetView>
  </sheetViews>
  <sheetFormatPr defaultColWidth="0" defaultRowHeight="12.75" zeroHeight="1" x14ac:dyDescent="0.2"/>
  <cols>
    <col min="1" max="1" width="3.5703125" style="1" customWidth="1"/>
    <col min="2" max="2" width="116.5703125" style="1" customWidth="1"/>
    <col min="3" max="3" width="3.28515625" style="1" customWidth="1"/>
    <col min="4" max="16384" width="9.140625" style="1" hidden="1"/>
  </cols>
  <sheetData>
    <row r="1" ht="52.5" customHeight="1" x14ac:dyDescent="0.2"/>
    <row r="2" x14ac:dyDescent="0.2"/>
    <row r="3" x14ac:dyDescent="0.2"/>
    <row r="4" x14ac:dyDescent="0.2"/>
    <row r="5" x14ac:dyDescent="0.2"/>
    <row r="6" x14ac:dyDescent="0.2"/>
    <row r="7" x14ac:dyDescent="0.2"/>
    <row r="8" x14ac:dyDescent="0.2"/>
    <row r="9" x14ac:dyDescent="0.2"/>
    <row r="10" x14ac:dyDescent="0.2"/>
    <row r="11" x14ac:dyDescent="0.2"/>
    <row r="12" x14ac:dyDescent="0.2"/>
    <row r="13" x14ac:dyDescent="0.2"/>
    <row r="14" x14ac:dyDescent="0.2"/>
    <row r="15" x14ac:dyDescent="0.2"/>
    <row r="16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</sheetData>
  <sheetProtection algorithmName="SHA-512" hashValue="32k9ckObyztb18yzgolMJjQ+hQCinR2DBPZH9DN2MXzdW82M/64/3VGqg7IwWp1ewpeaK14BJJAP2c20axHuSA==" saltValue="VomE/Pe2y3EFxgsigDW1yg==" spinCount="100000" sheet="1" objects="1" scenarios="1"/>
  <pageMargins left="0.7" right="0.7" top="0.75" bottom="0.75" header="0.3" footer="0.3"/>
  <pageSetup paperSize="9"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55"/>
  <sheetViews>
    <sheetView zoomScaleNormal="100" workbookViewId="0">
      <selection activeCell="B55" sqref="B55"/>
    </sheetView>
  </sheetViews>
  <sheetFormatPr defaultColWidth="0" defaultRowHeight="12.75" zeroHeight="1" x14ac:dyDescent="0.2"/>
  <cols>
    <col min="1" max="1" width="3.5703125" style="1" customWidth="1"/>
    <col min="2" max="2" width="120.140625" style="1" customWidth="1"/>
    <col min="3" max="16384" width="9.140625" style="1" hidden="1"/>
  </cols>
  <sheetData>
    <row r="1" ht="51.75" customHeight="1" x14ac:dyDescent="0.2"/>
    <row r="2" x14ac:dyDescent="0.2"/>
    <row r="3" x14ac:dyDescent="0.2"/>
    <row r="4" x14ac:dyDescent="0.2"/>
    <row r="5" x14ac:dyDescent="0.2"/>
    <row r="6" x14ac:dyDescent="0.2"/>
    <row r="7" x14ac:dyDescent="0.2"/>
    <row r="8" x14ac:dyDescent="0.2"/>
    <row r="9" x14ac:dyDescent="0.2"/>
    <row r="10" x14ac:dyDescent="0.2"/>
    <row r="11" x14ac:dyDescent="0.2"/>
    <row r="12" x14ac:dyDescent="0.2"/>
    <row r="13" x14ac:dyDescent="0.2"/>
    <row r="14" x14ac:dyDescent="0.2"/>
    <row r="15" x14ac:dyDescent="0.2"/>
    <row r="16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</sheetData>
  <sheetProtection algorithmName="SHA-512" hashValue="Ynkk//5Bw4JgvPvKjqBs2sILTan8Ulyw9GoWSsJh2P3RjsvN8JGzNmcRMyfsOTHpOsI5zQUW7RdbuTchsR5Jzg==" saltValue="05LSW9ZaRbU7S9WXg1PdAg==" spinCount="100000" sheet="1" objects="1" scenarios="1"/>
  <pageMargins left="0.7" right="0.7" top="0.75" bottom="0.75" header="0.3" footer="0.3"/>
  <pageSetup paperSize="9"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">
    <pageSetUpPr fitToPage="1"/>
  </sheetPr>
  <dimension ref="A1:AG45"/>
  <sheetViews>
    <sheetView zoomScaleNormal="100" workbookViewId="0">
      <selection activeCell="D4" sqref="D4"/>
    </sheetView>
  </sheetViews>
  <sheetFormatPr defaultColWidth="0" defaultRowHeight="15" zeroHeight="1" x14ac:dyDescent="0.2"/>
  <cols>
    <col min="1" max="1" width="3.5703125" style="12" customWidth="1"/>
    <col min="2" max="2" width="21.5703125" style="7" customWidth="1"/>
    <col min="3" max="7" width="11.140625" style="7" customWidth="1"/>
    <col min="8" max="8" width="3.5703125" style="11" customWidth="1"/>
    <col min="9" max="12" width="9.140625" style="2" hidden="1" customWidth="1"/>
    <col min="13" max="13" width="15.140625" style="7" hidden="1" customWidth="1"/>
    <col min="14" max="20" width="9.140625" style="2" hidden="1" customWidth="1"/>
    <col min="21" max="21" width="15.140625" style="2" hidden="1" customWidth="1"/>
    <col min="22" max="26" width="9.140625" style="2" hidden="1" customWidth="1"/>
    <col min="27" max="27" width="15.140625" style="2" hidden="1" customWidth="1"/>
    <col min="28" max="31" width="9.140625" style="2" hidden="1" customWidth="1"/>
    <col min="32" max="33" width="15.140625" style="2" hidden="1" customWidth="1"/>
    <col min="34" max="16384" width="9.140625" style="2" hidden="1"/>
  </cols>
  <sheetData>
    <row r="1" spans="1:16" ht="52.5" customHeight="1" x14ac:dyDescent="0.2">
      <c r="D1" s="143"/>
      <c r="E1" s="143"/>
      <c r="F1" s="143"/>
      <c r="G1" s="143"/>
    </row>
    <row r="2" spans="1:16" s="17" customFormat="1" ht="36.75" customHeight="1" x14ac:dyDescent="0.25">
      <c r="A2" s="13"/>
      <c r="B2" s="151" t="s">
        <v>17</v>
      </c>
      <c r="C2" s="152"/>
      <c r="D2" s="153" t="s">
        <v>14</v>
      </c>
      <c r="E2" s="154"/>
      <c r="F2" s="155"/>
      <c r="G2" s="30" t="s">
        <v>13</v>
      </c>
      <c r="H2" s="14"/>
      <c r="I2" s="15"/>
      <c r="J2" s="15"/>
      <c r="K2" s="15"/>
      <c r="L2" s="15"/>
      <c r="M2" s="16"/>
      <c r="N2" s="15"/>
      <c r="O2" s="15"/>
      <c r="P2" s="15"/>
    </row>
    <row r="3" spans="1:16" s="22" customFormat="1" ht="39.75" customHeight="1" x14ac:dyDescent="0.2">
      <c r="A3" s="23"/>
      <c r="B3" s="61" t="s">
        <v>10</v>
      </c>
      <c r="C3" s="31" t="s">
        <v>11</v>
      </c>
      <c r="D3" s="54" t="s">
        <v>41</v>
      </c>
      <c r="E3" s="55" t="s">
        <v>43</v>
      </c>
      <c r="F3" s="56" t="s">
        <v>44</v>
      </c>
      <c r="G3" s="32" t="s">
        <v>15</v>
      </c>
      <c r="H3" s="24"/>
      <c r="I3" s="19"/>
      <c r="J3" s="20"/>
      <c r="K3" s="19"/>
      <c r="L3" s="19"/>
      <c r="M3" s="21"/>
      <c r="N3" s="19"/>
      <c r="O3" s="19"/>
      <c r="P3" s="19"/>
    </row>
    <row r="4" spans="1:16" ht="12.75" customHeight="1" x14ac:dyDescent="0.2">
      <c r="B4" s="53" t="str">
        <f>IF('Site and System Details'!J14&lt;1," ",'Site and System Details'!H14)</f>
        <v xml:space="preserve"> </v>
      </c>
      <c r="C4" s="52" t="str">
        <f>IF('Site and System Details'!J14&lt;1," ",'Site and System Details'!I14)</f>
        <v xml:space="preserve"> </v>
      </c>
      <c r="D4" s="8"/>
      <c r="E4" s="8"/>
      <c r="F4" s="8"/>
      <c r="G4" s="9" t="str">
        <f>IF(D4+E4+F4&lt;1," ",(D4/60)*4.19*(F4-E4))</f>
        <v xml:space="preserve"> </v>
      </c>
      <c r="M4" s="147"/>
    </row>
    <row r="5" spans="1:16" ht="12.75" customHeight="1" x14ac:dyDescent="0.2">
      <c r="B5" s="3" t="str">
        <f>IF('Site and System Details'!J15&lt;1," ",'Site and System Details'!H15)</f>
        <v xml:space="preserve"> </v>
      </c>
      <c r="C5" s="4" t="str">
        <f>IF('Site and System Details'!J15&lt;1," ",'Site and System Details'!I15)</f>
        <v xml:space="preserve"> </v>
      </c>
      <c r="D5" s="8"/>
      <c r="E5" s="8"/>
      <c r="F5" s="8"/>
      <c r="G5" s="58" t="str">
        <f>IF(D5+E5+F5&lt;1," ",D5/60*4.19*(F5-E5))</f>
        <v xml:space="preserve"> </v>
      </c>
      <c r="M5" s="147"/>
    </row>
    <row r="6" spans="1:16" ht="12.75" customHeight="1" x14ac:dyDescent="0.2">
      <c r="B6" s="3" t="str">
        <f>IF('Site and System Details'!J16&lt;1," ",'Site and System Details'!H16)</f>
        <v xml:space="preserve"> </v>
      </c>
      <c r="C6" s="4" t="str">
        <f>IF('Site and System Details'!J16&lt;1," ",'Site and System Details'!I16)</f>
        <v xml:space="preserve"> </v>
      </c>
      <c r="D6" s="8"/>
      <c r="E6" s="8"/>
      <c r="F6" s="8"/>
      <c r="G6" s="58" t="str">
        <f t="shared" ref="G6:G9" si="0">IF(D6+E6+F6&lt;1," ",D6/60*4.19*(F6-E6))</f>
        <v xml:space="preserve"> </v>
      </c>
      <c r="M6" s="147"/>
    </row>
    <row r="7" spans="1:16" ht="12.75" customHeight="1" x14ac:dyDescent="0.2">
      <c r="B7" s="3" t="str">
        <f>IF('Site and System Details'!J17&lt;1," ",'Site and System Details'!H17)</f>
        <v xml:space="preserve"> </v>
      </c>
      <c r="C7" s="4" t="str">
        <f>IF('Site and System Details'!J17&lt;1," ",'Site and System Details'!I17)</f>
        <v xml:space="preserve"> </v>
      </c>
      <c r="D7" s="8"/>
      <c r="E7" s="8"/>
      <c r="F7" s="8"/>
      <c r="G7" s="58" t="str">
        <f t="shared" si="0"/>
        <v xml:space="preserve"> </v>
      </c>
      <c r="M7" s="147"/>
    </row>
    <row r="8" spans="1:16" ht="12.75" customHeight="1" x14ac:dyDescent="0.2">
      <c r="B8" s="3" t="str">
        <f>IF('Site and System Details'!J18&lt;1," ",'Site and System Details'!H18)</f>
        <v xml:space="preserve"> </v>
      </c>
      <c r="C8" s="4" t="str">
        <f>IF('Site and System Details'!J18&lt;1," ",'Site and System Details'!I18)</f>
        <v xml:space="preserve"> </v>
      </c>
      <c r="D8" s="8"/>
      <c r="E8" s="8"/>
      <c r="F8" s="8"/>
      <c r="G8" s="58" t="str">
        <f t="shared" si="0"/>
        <v xml:space="preserve"> </v>
      </c>
      <c r="M8" s="147"/>
    </row>
    <row r="9" spans="1:16" ht="12.75" customHeight="1" x14ac:dyDescent="0.2">
      <c r="B9" s="5" t="str">
        <f>IF('Site and System Details'!J19&lt;1," ",'Site and System Details'!H19)</f>
        <v xml:space="preserve"> </v>
      </c>
      <c r="C9" s="6" t="str">
        <f>IF('Site and System Details'!J19&lt;1," ",'Site and System Details'!I19)</f>
        <v xml:space="preserve"> </v>
      </c>
      <c r="D9" s="8"/>
      <c r="E9" s="8"/>
      <c r="F9" s="8"/>
      <c r="G9" s="59" t="str">
        <f t="shared" si="0"/>
        <v xml:space="preserve"> </v>
      </c>
      <c r="M9" s="147"/>
    </row>
    <row r="10" spans="1:16" ht="23.25" customHeight="1" x14ac:dyDescent="0.2">
      <c r="D10" s="148" t="s">
        <v>16</v>
      </c>
      <c r="E10" s="149"/>
      <c r="F10" s="150"/>
      <c r="G10" s="57" t="str">
        <f>IF(SUM(G4:G9)&lt;1," ",SUM(G4:G9))</f>
        <v xml:space="preserve"> </v>
      </c>
    </row>
    <row r="11" spans="1:16" ht="12.75" customHeight="1" x14ac:dyDescent="0.2"/>
    <row r="12" spans="1:16" ht="201.75" customHeight="1" x14ac:dyDescent="0.2">
      <c r="B12" s="144"/>
      <c r="C12" s="145"/>
      <c r="D12" s="145"/>
      <c r="E12" s="145"/>
      <c r="F12" s="145"/>
      <c r="G12" s="146"/>
    </row>
    <row r="13" spans="1:16" ht="12.75" customHeight="1" x14ac:dyDescent="0.2">
      <c r="B13" s="10"/>
      <c r="C13" s="10"/>
      <c r="D13" s="10"/>
      <c r="E13" s="10"/>
      <c r="F13" s="10"/>
      <c r="G13" s="10"/>
    </row>
    <row r="14" spans="1:16" ht="12.75" hidden="1" customHeight="1" x14ac:dyDescent="0.2">
      <c r="B14" s="10"/>
      <c r="C14" s="10"/>
      <c r="D14" s="10"/>
      <c r="E14" s="10"/>
      <c r="F14" s="10"/>
      <c r="G14" s="10"/>
    </row>
    <row r="15" spans="1:16" ht="12.75" hidden="1" customHeight="1" x14ac:dyDescent="0.2">
      <c r="B15" s="10"/>
      <c r="C15" s="10"/>
      <c r="D15" s="10"/>
      <c r="E15" s="10"/>
      <c r="F15" s="10"/>
      <c r="G15" s="10"/>
    </row>
    <row r="16" spans="1:16" ht="12.75" hidden="1" customHeight="1" x14ac:dyDescent="0.2">
      <c r="B16" s="10"/>
      <c r="C16" s="10"/>
      <c r="D16" s="10"/>
      <c r="E16" s="10"/>
      <c r="F16" s="10"/>
      <c r="G16" s="10"/>
    </row>
    <row r="17" spans="2:7" ht="12.75" hidden="1" customHeight="1" x14ac:dyDescent="0.2">
      <c r="B17" s="10"/>
      <c r="C17" s="10"/>
      <c r="D17" s="10"/>
      <c r="E17" s="10"/>
      <c r="F17" s="10"/>
      <c r="G17" s="10"/>
    </row>
    <row r="18" spans="2:7" ht="12.75" hidden="1" customHeight="1" x14ac:dyDescent="0.2">
      <c r="B18" s="10"/>
      <c r="C18" s="10"/>
      <c r="D18" s="10"/>
      <c r="E18" s="10"/>
      <c r="F18" s="10"/>
      <c r="G18" s="10"/>
    </row>
    <row r="19" spans="2:7" ht="12.75" hidden="1" customHeight="1" x14ac:dyDescent="0.2">
      <c r="B19" s="10"/>
      <c r="C19" s="10"/>
      <c r="D19" s="10"/>
      <c r="E19" s="10"/>
      <c r="F19" s="10"/>
      <c r="G19" s="10"/>
    </row>
    <row r="20" spans="2:7" ht="12.75" hidden="1" customHeight="1" x14ac:dyDescent="0.2">
      <c r="B20" s="10"/>
      <c r="C20" s="10"/>
      <c r="D20" s="10"/>
      <c r="E20" s="10"/>
      <c r="F20" s="10"/>
      <c r="G20" s="10"/>
    </row>
    <row r="21" spans="2:7" ht="12.75" hidden="1" customHeight="1" x14ac:dyDescent="0.2">
      <c r="B21" s="10"/>
      <c r="C21" s="10"/>
      <c r="D21" s="10"/>
      <c r="E21" s="10"/>
      <c r="F21" s="10"/>
      <c r="G21" s="10"/>
    </row>
    <row r="22" spans="2:7" ht="12.75" hidden="1" customHeight="1" x14ac:dyDescent="0.2">
      <c r="B22" s="10"/>
      <c r="C22" s="10"/>
      <c r="D22" s="10"/>
      <c r="E22" s="10"/>
      <c r="F22" s="10"/>
      <c r="G22" s="10"/>
    </row>
    <row r="23" spans="2:7" ht="12.75" hidden="1" customHeight="1" x14ac:dyDescent="0.2"/>
    <row r="24" spans="2:7" ht="12.75" hidden="1" customHeight="1" x14ac:dyDescent="0.2"/>
    <row r="25" spans="2:7" ht="12.75" hidden="1" customHeight="1" x14ac:dyDescent="0.2"/>
    <row r="26" spans="2:7" ht="12.75" hidden="1" customHeight="1" x14ac:dyDescent="0.2"/>
    <row r="27" spans="2:7" ht="12.75" hidden="1" customHeight="1" x14ac:dyDescent="0.2"/>
    <row r="28" spans="2:7" ht="12.75" hidden="1" customHeight="1" x14ac:dyDescent="0.2"/>
    <row r="29" spans="2:7" ht="12.75" hidden="1" customHeight="1" x14ac:dyDescent="0.2"/>
    <row r="30" spans="2:7" ht="12.75" hidden="1" customHeight="1" x14ac:dyDescent="0.2"/>
    <row r="31" spans="2:7" ht="12.75" hidden="1" customHeight="1" x14ac:dyDescent="0.2"/>
    <row r="32" spans="2:7" ht="12.75" hidden="1" customHeight="1" x14ac:dyDescent="0.2"/>
    <row r="33" ht="12.75" hidden="1" customHeight="1" x14ac:dyDescent="0.2"/>
    <row r="34" ht="12.75" hidden="1" customHeight="1" x14ac:dyDescent="0.2"/>
    <row r="35" ht="12.75" hidden="1" customHeight="1" x14ac:dyDescent="0.2"/>
    <row r="36" ht="12.75" hidden="1" customHeight="1" x14ac:dyDescent="0.2"/>
    <row r="37" ht="12.75" hidden="1" customHeight="1" x14ac:dyDescent="0.2"/>
    <row r="38" ht="12.75" hidden="1" customHeight="1" x14ac:dyDescent="0.2"/>
    <row r="39" ht="12.75" hidden="1" customHeight="1" x14ac:dyDescent="0.2"/>
    <row r="40" ht="12.75" hidden="1" customHeight="1" x14ac:dyDescent="0.2"/>
    <row r="41" ht="12.75" hidden="1" customHeight="1" x14ac:dyDescent="0.2"/>
    <row r="42" ht="12.75" hidden="1" customHeight="1" x14ac:dyDescent="0.2"/>
    <row r="43" ht="12.75" hidden="1" customHeight="1" x14ac:dyDescent="0.2"/>
    <row r="44" ht="12.75" hidden="1" customHeight="1" x14ac:dyDescent="0.2"/>
    <row r="45" ht="12.75" hidden="1" customHeight="1" x14ac:dyDescent="0.2"/>
  </sheetData>
  <sheetProtection algorithmName="SHA-512" hashValue="w7O430fPLN3DRuZg+PehVAlB1f7gbisM+n5HXY6KRu7qUQn98fB2QFJpVzgQoZAS9tpK1gtgazqlS8RUESzxLQ==" saltValue="TbBopg/jfc9hijmlkme4ZQ==" spinCount="100000" sheet="1" objects="1" scenarios="1"/>
  <mergeCells count="6">
    <mergeCell ref="D1:G1"/>
    <mergeCell ref="B12:G12"/>
    <mergeCell ref="M4:M9"/>
    <mergeCell ref="D10:F10"/>
    <mergeCell ref="B2:C2"/>
    <mergeCell ref="D2:F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8</vt:i4>
      </vt:variant>
    </vt:vector>
  </HeadingPairs>
  <TitlesOfParts>
    <vt:vector size="17" baseType="lpstr">
      <vt:lpstr>Site and System Details</vt:lpstr>
      <vt:lpstr>Pre-startup checks</vt:lpstr>
      <vt:lpstr>Heat Source Dip Switches</vt:lpstr>
      <vt:lpstr>FTC6 IO Connections</vt:lpstr>
      <vt:lpstr>FTC Dip Switches</vt:lpstr>
      <vt:lpstr>Heat Source Flow Rates</vt:lpstr>
      <vt:lpstr>Mains Supply by Heat Source</vt:lpstr>
      <vt:lpstr>Mains Supply Seperate</vt:lpstr>
      <vt:lpstr>System Readings</vt:lpstr>
      <vt:lpstr>'FTC Dip Switches'!Print_Area</vt:lpstr>
      <vt:lpstr>'FTC6 IO Connections'!Print_Area</vt:lpstr>
      <vt:lpstr>'Heat Source Flow Rates'!Print_Area</vt:lpstr>
      <vt:lpstr>'Mains Supply by Heat Source'!Print_Area</vt:lpstr>
      <vt:lpstr>'Mains Supply Seperate'!Print_Area</vt:lpstr>
      <vt:lpstr>'Pre-startup checks'!Print_Area</vt:lpstr>
      <vt:lpstr>'Site and System Details'!Print_Area</vt:lpstr>
      <vt:lpstr>'System Readings'!Print_Area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Randle, Roy</dc:creator>
  <cp:lastModifiedBy>Yeats, Shaun</cp:lastModifiedBy>
  <cp:revision>08</cp:revision>
  <cp:lastPrinted>2022-04-29T08:22:32Z</cp:lastPrinted>
  <dcterms:created xsi:type="dcterms:W3CDTF">2004-10-18T07:23:15Z</dcterms:created>
  <dcterms:modified xsi:type="dcterms:W3CDTF">2024-04-22T14:15:37Z</dcterms:modified>
  <cp:version>80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55f6660-0408-47d2-ae31-f46329b4bd81_Enabled">
    <vt:lpwstr>true</vt:lpwstr>
  </property>
  <property fmtid="{D5CDD505-2E9C-101B-9397-08002B2CF9AE}" pid="3" name="MSIP_Label_d55f6660-0408-47d2-ae31-f46329b4bd81_SetDate">
    <vt:lpwstr>2021-07-08T12:54:23Z</vt:lpwstr>
  </property>
  <property fmtid="{D5CDD505-2E9C-101B-9397-08002B2CF9AE}" pid="4" name="MSIP_Label_d55f6660-0408-47d2-ae31-f46329b4bd81_Method">
    <vt:lpwstr>Privileged</vt:lpwstr>
  </property>
  <property fmtid="{D5CDD505-2E9C-101B-9397-08002B2CF9AE}" pid="5" name="MSIP_Label_d55f6660-0408-47d2-ae31-f46329b4bd81_Name">
    <vt:lpwstr>General</vt:lpwstr>
  </property>
  <property fmtid="{D5CDD505-2E9C-101B-9397-08002B2CF9AE}" pid="6" name="MSIP_Label_d55f6660-0408-47d2-ae31-f46329b4bd81_SiteId">
    <vt:lpwstr>1f141cfd-a6c5-4e9a-bf84-7116c141e5f4</vt:lpwstr>
  </property>
  <property fmtid="{D5CDD505-2E9C-101B-9397-08002B2CF9AE}" pid="7" name="MSIP_Label_d55f6660-0408-47d2-ae31-f46329b4bd81_ActionId">
    <vt:lpwstr>c2ce120f-2f85-4e78-8fc9-76ec6e76e3b9</vt:lpwstr>
  </property>
  <property fmtid="{D5CDD505-2E9C-101B-9397-08002B2CF9AE}" pid="8" name="MSIP_Label_d55f6660-0408-47d2-ae31-f46329b4bd81_ContentBits">
    <vt:lpwstr>0</vt:lpwstr>
  </property>
</Properties>
</file>